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1EA656A-727C-4E16-928C-99327011F03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T7" i="1"/>
  <c r="BF8" i="1"/>
  <c r="BT8" i="1"/>
  <c r="BF9" i="1"/>
  <c r="BT9" i="1"/>
  <c r="BF10" i="1"/>
  <c r="BT10" i="1"/>
  <c r="BF11" i="1"/>
  <c r="BT11" i="1"/>
  <c r="BF12" i="1"/>
  <c r="BT12" i="1"/>
  <c r="BF13" i="1"/>
  <c r="BT13" i="1"/>
  <c r="BF14" i="1"/>
  <c r="BT14" i="1"/>
  <c r="BT15" i="1"/>
  <c r="BT16" i="1"/>
  <c r="BF17" i="1"/>
  <c r="BT17" i="1"/>
  <c r="BF18" i="1"/>
  <c r="BT18" i="1"/>
  <c r="BF19" i="1"/>
  <c r="BT19" i="1"/>
  <c r="BF20" i="1"/>
  <c r="BT20" i="1"/>
  <c r="BT21" i="1"/>
  <c r="BF22" i="1"/>
  <c r="BT22" i="1"/>
  <c r="BT23" i="1"/>
  <c r="BF24" i="1"/>
  <c r="BT24" i="1"/>
  <c r="BT25" i="1"/>
  <c r="BF26" i="1"/>
  <c r="BT26" i="1"/>
  <c r="BF27" i="1"/>
  <c r="BT27" i="1"/>
  <c r="BF28" i="1"/>
  <c r="BT28" i="1"/>
  <c r="BF29" i="1"/>
  <c r="BT29" i="1"/>
  <c r="BT30" i="1"/>
  <c r="BT31" i="1"/>
  <c r="BF32" i="1"/>
  <c r="BT32" i="1"/>
  <c r="BF33" i="1"/>
  <c r="BT33" i="1"/>
  <c r="BF34" i="1"/>
  <c r="BT34" i="1"/>
  <c r="BF35" i="1"/>
  <c r="BT35" i="1"/>
  <c r="BT36" i="1"/>
</calcChain>
</file>

<file path=xl/sharedStrings.xml><?xml version="1.0" encoding="utf-8"?>
<sst xmlns="http://schemas.openxmlformats.org/spreadsheetml/2006/main" count="2152" uniqueCount="861">
  <si>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</si>
  <si>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</si>
  <si>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</si>
  <si>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</si>
  <si>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</si>
  <si>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</si>
  <si>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</si>
  <si>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</si>
  <si>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</si>
  <si>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</si>
  <si>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</si>
  <si>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</si>
  <si>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</si>
  <si>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</si>
  <si>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</si>
  <si>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</si>
  <si>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</si>
  <si>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</si>
  <si>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</si>
  <si>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</si>
  <si>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</si>
  <si>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</si>
  <si>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</si>
  <si>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</si>
  <si>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</si>
  <si>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</si>
  <si>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</si>
  <si>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</si>
  <si>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</si>
  <si>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</si>
  <si>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</si>
  <si>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</si>
  <si>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</si>
  <si>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</si>
  <si>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</si>
  <si>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</si>
  <si>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</si>
  <si>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</si>
  <si>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</si>
  <si>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</si>
  <si>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</si>
  <si>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</si>
  <si>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</si>
  <si>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</si>
  <si>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</si>
  <si>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</si>
  <si>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</si>
  <si>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</si>
  <si>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</si>
  <si>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</si>
  <si>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</si>
  <si>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</si>
  <si>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</si>
  <si>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</si>
  <si>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</si>
  <si>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</si>
  <si>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</si>
  <si>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</si>
  <si>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</si>
  <si>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</si>
  <si>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</si>
  <si>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</si>
  <si>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</si>
  <si>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</si>
  <si>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</si>
  <si>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</si>
  <si>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</si>
  <si>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</si>
  <si>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</si>
  <si>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</si>
  <si>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</si>
  <si>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</si>
  <si>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</si>
  <si>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Akin, T; Yavuzaslan, K</t>
  </si>
  <si>
    <t/>
  </si>
  <si>
    <t>Akin, Tugba; Yavuzaslan, Kiymet</t>
  </si>
  <si>
    <t>The effects of demographic structures on savings in Eastern European countries</t>
  </si>
  <si>
    <t>EASTERN JOURNAL OF EUROPEAN STUDIES</t>
  </si>
  <si>
    <t>English</t>
  </si>
  <si>
    <t>Article</t>
  </si>
  <si>
    <t>Eastern European countries; saving; demographic structure; panel data</t>
  </si>
  <si>
    <t>PANEL-DATA; DETERMINANTS; RATES; TESTS; EU; COINTEGRATION; DRIVES; JAPAN; CHINA</t>
  </si>
  <si>
    <t>The impacts of demographic factors on savings need to be investigated in order to accurately analyse the saving differences between the countries. The propensity of countries for saving is determined by their demographic structures besides the decision-makers' preferences related to the economy. Eastern European Countries generally have a common historical background; they have been exposed to many changes both politically and economically over time. In this study, the Eastern European Countries' national savings were analysed for the 1996-2017 period by using panel data analysis methods. According to the findings, in Eastern European countries there was a positive relationship between female labour force participation rate, urbanization rate, population growth rate, and savings, while the old and young dependency rates have a negative impact on savings. A negative and statistically insignificant relationship was found between life expectancy rate and savings. This paper is the first research which could provide an explanation for these countries' savings behaviour in relation to demographic factors and may thus provide policymakers with some ideas.</t>
  </si>
  <si>
    <t>[Akin, Tugba; Yavuzaslan, Kiymet] Adnan Menderes Univ, Aydin, Turkey</t>
  </si>
  <si>
    <t>Adnan Menderes University</t>
  </si>
  <si>
    <t>Akin, T (corresponding author), Adnan Menderes Univ, Aydin, Turkey.</t>
  </si>
  <si>
    <t>tugba.akin@adu.edu.tr; kiymet.yavuzaslan@adu.edu.tr</t>
  </si>
  <si>
    <t>Akin, Tugba/AAM-8942-2021</t>
  </si>
  <si>
    <t>Akin, Tugba/0000-0002-1132-388X</t>
  </si>
  <si>
    <t>UNIV ALEXANDRU IOAN CUZA, CENTRUL STUDII EUROPENE</t>
  </si>
  <si>
    <t>IASI</t>
  </si>
  <si>
    <t>BULEVARDUL CAROL I, NR 19, IASI, 700507, ROMANIA</t>
  </si>
  <si>
    <t>2068-651X</t>
  </si>
  <si>
    <t>2068-6633</t>
  </si>
  <si>
    <t>EAST J EUR STUD</t>
  </si>
  <si>
    <t>East. J. Eur. Stud.</t>
  </si>
  <si>
    <t>JUN</t>
  </si>
  <si>
    <t>Area Studies</t>
  </si>
  <si>
    <t>Emerging Sources Citation Index (ESCI)</t>
  </si>
  <si>
    <t>IF7UB</t>
  </si>
  <si>
    <t>2023-10-09</t>
  </si>
  <si>
    <t>WOS:000473289000005</t>
  </si>
  <si>
    <t>Spaiser, V</t>
  </si>
  <si>
    <t>Spaiser, Viktoria</t>
  </si>
  <si>
    <t>Young Immigrants' Internet Political Participation in Germany: Comparing German East Europeans and German Turks</t>
  </si>
  <si>
    <t>INTERNATIONAL JOURNAL OF E-POLITICS</t>
  </si>
  <si>
    <t>E-Participation; Germany; Immigrants; Political Integration; Young People</t>
  </si>
  <si>
    <t>This paper discusses the results of research on young immigrants ' political participation on the Internet in Germany. The research focuses on young people from Turkish and East European backgrounds. The interrelation between offline political activities and online political participation is explained and the differences between the two groups are examined. While young German Turks are particularly politically active Internet users, young German East Europeans are rather hesitant about using the Internet for political purposes. Statistical models show that young German Turks 'political Internet use is motivated by grievances, while young German East Europeans' political Internet use is motivated by sentimental pessimism and world-weariness.</t>
  </si>
  <si>
    <t>[Spaiser, Viktoria] Bielefeld Univ, Bielefeld Grad Sch Hist &amp; Sociol, Bielefeld, Germany</t>
  </si>
  <si>
    <t>University of Bielefeld</t>
  </si>
  <si>
    <t>Spaiser, V (corresponding author), Bielefeld Univ, Bielefeld Grad Sch Hist &amp; Sociol, Bielefeld, Germany.</t>
  </si>
  <si>
    <t>IGI GLOBAL</t>
  </si>
  <si>
    <t>HERSHEY</t>
  </si>
  <si>
    <t>701 E CHOCOLATE AVE, STE 200, HERSHEY, PA 17033-1240 USA</t>
  </si>
  <si>
    <t>1947-9131</t>
  </si>
  <si>
    <t>1947-914X</t>
  </si>
  <si>
    <t>INT J E-POLIT</t>
  </si>
  <si>
    <t>Int. J. E-Polit.</t>
  </si>
  <si>
    <t>JAN-MAR</t>
  </si>
  <si>
    <t>10.4018/jep.2013010101</t>
  </si>
  <si>
    <t>Political Science</t>
  </si>
  <si>
    <t>Government &amp; Law</t>
  </si>
  <si>
    <t>VG3ON</t>
  </si>
  <si>
    <t>WOS:000446470600002</t>
  </si>
  <si>
    <t>Fialová, K</t>
  </si>
  <si>
    <t>Fialova, Kamila</t>
  </si>
  <si>
    <t>Part-time Employment and Business Cycle in Central and Eastern Europe</t>
  </si>
  <si>
    <t>REVIEW OF ECONOMIC PERSPECTIVES</t>
  </si>
  <si>
    <t>business cycle; part-time employment; working time</t>
  </si>
  <si>
    <t>GROWTH; PARTICIPATION; GERMANY; REASONS; 1990S; WORK</t>
  </si>
  <si>
    <t>This article explores the development of part-time employment in Central and Eastern Europe and compares it to Western Europe. On the macro level it examines the role of the business cycle and its effect on part-time employment in the two groups of countries since 2001. The key result reveals that contrary to the West, the business cycle development exerts a significant negative effect on the part-time employment rate in Eastern Europe. When the economy operates below its potential, part-time employment tends to grow more than full-time employment. This finding is consistent with the labour demand effect and reflects the pursuit of flexibility by firms as well as the adjustment in composition of employment to changing economic conditions. The countercyclical effect is even stronger for involuntary part-time employment. Separate analyses of individual demographic groups of workers reveal a significant negative effect of the business cycle on part-time employment of older workers and male prime-age workers in Eastern Europe. In contrast, the effect is insignificant for young workers and unclear for prime-age women.</t>
  </si>
  <si>
    <t>[Fialova, Kamila] Czech Acad Sci, Inst Sociol, Jilska 1, Prague 11000 1, Czech Republic</t>
  </si>
  <si>
    <t>Czech Academy of Sciences; Institute of Sociology of the Czech Academy of Sciences</t>
  </si>
  <si>
    <t>Fialová, K (corresponding author), Czech Acad Sci, Inst Sociol, Jilska 1, Prague 11000 1, Czech Republic.</t>
  </si>
  <si>
    <t>kamila.fialova@soc.cas.cz</t>
  </si>
  <si>
    <t>Fialova, Kamila/AFT-1219-2022</t>
  </si>
  <si>
    <t>Fialova, Kamila/0000-0001-9623-4474</t>
  </si>
  <si>
    <t>Czech Science Foundation [14-15008S]</t>
  </si>
  <si>
    <t>Czech Science Foundation(Grant Agency of the Czech Republic)</t>
  </si>
  <si>
    <t>This work was supported by the Czech Science Foundation under grant Changing work and job values in the Czech Republic in a comparative perspective [14-15008S]. The article is based on a broader research project, the results of which were published in Fialova (2016).</t>
  </si>
  <si>
    <t>DE GRUYTER OPEN LTD</t>
  </si>
  <si>
    <t>WARSAW</t>
  </si>
  <si>
    <t>BOGUMILA ZUGA 32A ST, 01-811 WARSAW, POLAND</t>
  </si>
  <si>
    <t>1213-2446</t>
  </si>
  <si>
    <t>1804-1663</t>
  </si>
  <si>
    <t>REV ECON PERSPECT</t>
  </si>
  <si>
    <t>Rev. Econ. Perspect.</t>
  </si>
  <si>
    <t>10.1515/revecp-2017-0009</t>
  </si>
  <si>
    <t>Economics</t>
  </si>
  <si>
    <t>Business &amp; Economics</t>
  </si>
  <si>
    <t>FC6JI</t>
  </si>
  <si>
    <t>Green Published, gold</t>
  </si>
  <si>
    <t>WOS:000406945900005</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</si>
  <si>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</si>
  <si>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</si>
  <si>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</si>
  <si>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</si>
  <si>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</si>
  <si>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</si>
  <si>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</si>
  <si>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</si>
  <si>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</si>
  <si>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</si>
  <si>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</si>
  <si>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</si>
  <si>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</si>
  <si>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</si>
  <si>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</si>
  <si>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</si>
  <si>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</si>
  <si>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</si>
  <si>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</si>
  <si>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</si>
  <si>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</si>
  <si>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</si>
  <si>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</si>
  <si>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</si>
  <si>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</si>
  <si>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</si>
  <si>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Social Science Citation Index (SSCI)</t>
  </si>
  <si>
    <t>International Relations; Government &amp; Law</t>
  </si>
  <si>
    <t>KO1VN</t>
  </si>
  <si>
    <t>WOS:000515336500010</t>
  </si>
  <si>
    <t>Dobbins, M; Horváth, B; Labanino, RP</t>
  </si>
  <si>
    <t>Dobbins, Michael; Horvath, Brigitte; Labanino, Rafael Pablo</t>
  </si>
  <si>
    <t>Are post-communist interest organizations learning to lobby? Exploring the coming-of-age of Central and Eastern European interest groups</t>
  </si>
  <si>
    <t>DEMOCRATIZATION</t>
  </si>
  <si>
    <t>Central and Eastern Europe; interest groups; professionalization; interest intermediation; civil society</t>
  </si>
  <si>
    <t>ORGANIZED INTERESTS; BUSINESS INTERESTS; STATE; DEMOCRACIES; GOVERNANCE; POLITICS; HUNGARY; ACCESS; PROFESSIONALIZATION; PARTICIPATION</t>
  </si>
  <si>
    <t>Countless scholars have explored the emergence, stability and transformation of interest intermediation structures in western democracies and beyond [Jahn, Changing of the Guard; Schmitter, Corporatism is Dead!; Siaroff, Corporatism in 24 Industrial Democracies.]. In this article we take a new avenue by exploring the micro-level impact of (quasi-)representation monopolies and high or low access on organized interests, namely at the level of groups themselves. Looking at Central and Eastern European organizations, we assess how the inclusion within or exclusion from frequent interactions with the state impacts the internal development of organized interests? Do excluded groups seek to professionalize their operations to increase their chances of eventually accessing policy-makers? Do they expand ties with other groups to increase their joint political clout? Or do they flee the national political arena and focus more on regional- or European-level activities? Based on a survey of Central and Eastern European organized interests, the analysis reveals that political inclusion indeed strongly enhances organizational development and intergroup cooperation. Yet, we also show that even occasional political participation boosts the lobbying capacities of organizations, in particular younger, mainly civic organizations. Altogether, the data shed positive light on the responsiveness of interest organizations operating in a region previously often overlooked in interest group research.</t>
  </si>
  <si>
    <t>[Dobbins, Michael; Horvath, Brigitte; Labanino, Rafael Pablo] Univ Konstanz, Dept Polit &amp; Publ Adm, Constance, Germany</t>
  </si>
  <si>
    <t>University of Konstanz</t>
  </si>
  <si>
    <t>Dobbins, M (corresponding author), Univ Konstanz, Dept Polit &amp; Publ Adm, Constance, Germany.</t>
  </si>
  <si>
    <t>michael.dobbins@uni-konstanz.de</t>
  </si>
  <si>
    <t>Labanino, Rafael Pablo/ABA-7267-2020</t>
  </si>
  <si>
    <t>Labanino, Rafael Pablo/0000-0001-5518-0748; Horvathova, Brigitte/0000-0002-2611-5303</t>
  </si>
  <si>
    <t>Deutsche Forschungsgemeinschaft [DO 1590/3-1]</t>
  </si>
  <si>
    <t>Deutsche Forschungsgemeinschaft(German Research Foundation (DFG))</t>
  </si>
  <si>
    <t>This work was supported by Deutsche Forschungsgemeinschaft [grant number DO 1590/3-1].</t>
  </si>
  <si>
    <t>ROUTLEDGE JOURNALS, TAYLOR &amp; FRANCIS LTD</t>
  </si>
  <si>
    <t>ABINGDON</t>
  </si>
  <si>
    <t>2-4 PARK SQUARE, MILTON PARK, ABINGDON OX14 4RN, OXON, ENGLAND</t>
  </si>
  <si>
    <t>1351-0347</t>
  </si>
  <si>
    <t>1743-890X</t>
  </si>
  <si>
    <t>Democratization</t>
  </si>
  <si>
    <t>OCT 3</t>
  </si>
  <si>
    <t>10.1080/13510347.2022.2046558</t>
  </si>
  <si>
    <t>MAY 2022</t>
  </si>
  <si>
    <t>5U7SJ</t>
  </si>
  <si>
    <t>WOS:000793047300001</t>
  </si>
  <si>
    <t>Need, A; Evans, G</t>
  </si>
  <si>
    <t>Analysing patterns of religious participation in post-communist Eastern Europe</t>
  </si>
  <si>
    <t>BRITISH JOURNAL OF SOCIOLOGY</t>
  </si>
  <si>
    <t>religion; religious participation; modernization; Eastern Europe; post-communist societies</t>
  </si>
  <si>
    <t>SECULARIZATION THEORY; SOCIETIES</t>
  </si>
  <si>
    <t>It is generally thought that processes of modernization generic to industrialized societies have resulted in a process of secularization with respect to conventional religious participation and observance in most Western countries. It is not at all clear, however, whether the post-communist societies of Eastern Europe have followed this pattern. In this we paper we examine whether levels of religiosity in ten post-communist societies - five generally Catholic in orientation and five Orthodox - are consistent with secularization theory, or whether instead they display, as some have suggested, the impact of seven decades of atheistic communism followed by a recent resurgence among the young. For this purpose we examine denominational membership and church attendance using descriptive and multivariate analysis of large-scale national sample surveys conducted in the mid-1990s. We find that age and educational differences in participation rates follow patterns expected on the basis of secularization theory with no evidence of resurgence among younger groups. Also, however, Catholic participation rates are significantly higher than Orthodox ones, indicating the importance of denomination in understanding patterns of religiosity in the post-communist context.</t>
  </si>
  <si>
    <t>Univ Amsterdam, Dept Sociol, NL-1012 WX Amsterdam, Netherlands; Univ Oxford Nuffield Coll, Oxford OX1 1NF, England</t>
  </si>
  <si>
    <t>University of Amsterdam; University of Oxford</t>
  </si>
  <si>
    <t>Need, A (corresponding author), Univ Amsterdam, Dept Sociol, NL-1012 WX Amsterdam, Netherlands.</t>
  </si>
  <si>
    <t>Need, Ariana/M-6155-2016</t>
  </si>
  <si>
    <t>Need, Ariana/0000-0002-5715-5383</t>
  </si>
  <si>
    <t>ROUTLEDGE</t>
  </si>
  <si>
    <t>HANTS</t>
  </si>
  <si>
    <t>CUSTOMER SERVICES DEPT, RANKINE RD, BASINGSTOKE, HANTS RG24 8PR, ENGLAND</t>
  </si>
  <si>
    <t>0007-1315</t>
  </si>
  <si>
    <t>BRIT J SOCIOL</t>
  </si>
  <si>
    <t>Br. J. Sociol.</t>
  </si>
  <si>
    <t>Sociology</t>
  </si>
  <si>
    <t>Social Science Citation Index (SSCI); Arts &amp; Humanities Citation Index (A&amp;HCI)</t>
  </si>
  <si>
    <t>445BB</t>
  </si>
  <si>
    <t>WOS:000169436800003</t>
  </si>
  <si>
    <t>Williams, CC; Horodnic, I</t>
  </si>
  <si>
    <t>Williams, Colin C.; Horodnic, Ioana</t>
  </si>
  <si>
    <t>Marginalisation and participation in the informal economy in Central and Eastern European nations</t>
  </si>
  <si>
    <t>POST-COMMUNIST ECONOMIES</t>
  </si>
  <si>
    <t>SAMPLING WEIGHTS; UNDECLARED WORK; LESSONS; EMPLOYMENT; RETHINKING; LABOR; CORRUPTION; PAYMENTS; ENVELOPE; WOMENS</t>
  </si>
  <si>
    <t>To evaluate the 'marginalisation thesis', which holds that marginalised populations are more likely to participate in the informal economy, this article reports a 2013 special Eurobarometer survey conducted in 11 Central and Eastern European countries. Using multilevel mixed-effects logistic regression analysis, the finding is that although some marginalised populations (i.e. the unemployed, those having difficulties paying their household bills, younger age groups) are significantly more likely to participate in the informal economy, others are not (e.g. those in poorer countries, living in rural areas, with less formal education). Yet others (e.g. women) are significantly less likely to participate in the informal economy. The outcome is a call for a more nuanced understanding of the marginalisation thesis as valid for some marginalised populations but not others. The article concludes by discussing the implications for theory and policy of this more variegated assessment of the marginalisation thesis.</t>
  </si>
  <si>
    <t>[Williams, Colin C.] Univ Sheffield, Sheffield, S Yorkshire, England; [Horodnic, Ioana] Inst Econ &amp; Social Res, Iasi, Romania</t>
  </si>
  <si>
    <t>University of Sheffield</t>
  </si>
  <si>
    <t>Williams, CC (corresponding author), Univ Sheffield, Sheffield, S Yorkshire, England.</t>
  </si>
  <si>
    <t>C.C.Williams@sheffield.ac.uk</t>
  </si>
  <si>
    <t>Williams, Colin C/B-1198-2016; Horodnic, Ioana Alexandra/Y-7733-2019</t>
  </si>
  <si>
    <t>Williams, Colin C/0000-0002-3610-1933; Horodnic, Ioana Alexandra/0000-0002-4948-8989</t>
  </si>
  <si>
    <t>1463-1377</t>
  </si>
  <si>
    <t>1465-3958</t>
  </si>
  <si>
    <t>POST-COMMUNIST ECON</t>
  </si>
  <si>
    <t>Post-Communist Econ.</t>
  </si>
  <si>
    <t>APR 3</t>
  </si>
  <si>
    <t>10.1080/14631377.2015.1026686</t>
  </si>
  <si>
    <t>CI6LW</t>
  </si>
  <si>
    <t>Green Accepted</t>
  </si>
  <si>
    <t>WOS:000354871800002</t>
  </si>
  <si>
    <t>Marks, GN</t>
  </si>
  <si>
    <t>Communist party membership in five former Soviet bloc countries, 1945-1989</t>
  </si>
  <si>
    <t>COMMUNIST AND POST-COMMUNIST STUDIES</t>
  </si>
  <si>
    <t>East European Communist Parties; membership of political parties; political participation; cross-national differences; changes over time</t>
  </si>
  <si>
    <t>SOCIAL COMPOSITION; CZECHOSLOVAKIA</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</si>
  <si>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 2004 The Regents of the University of California. Published by Elsevier Ltd. All rights reserved.</t>
  </si>
  <si>
    <t>Univ Melbourne, Melbourne Inst Appl Econ &amp; Social Res, Parkville, Vic 3010, Australia</t>
  </si>
  <si>
    <t>University of Melbourne</t>
  </si>
  <si>
    <t>Marks, GN (corresponding author), Univ Melbourne, Melbourne Inst Appl Econ &amp; Social Res, Parkville, Vic 3010, Australia.</t>
  </si>
  <si>
    <t>g.marks@unimelb.edu.au</t>
  </si>
  <si>
    <t>Marks, Gary N./B-8611-2009</t>
  </si>
  <si>
    <t>Marks, Gary N./0000-0002-7380-5243</t>
  </si>
  <si>
    <t>ELSEVIER SCI LTD</t>
  </si>
  <si>
    <t>OXFORD</t>
  </si>
  <si>
    <t>THE BOULEVARD, LANGFORD LANE, KIDLINGTON, OXFORD OX5 1GB, OXON, ENGLAND</t>
  </si>
  <si>
    <t>0967-067X</t>
  </si>
  <si>
    <t>COMMUNIS POST-COMMUN</t>
  </si>
  <si>
    <t>Communist Post-Communist Stud.</t>
  </si>
  <si>
    <t>10.1016/j.postcomstud.2004.03.004</t>
  </si>
  <si>
    <t>829LC</t>
  </si>
  <si>
    <t>WOS:000222048800005</t>
  </si>
  <si>
    <t>Pemberton, S; Scullion, L</t>
  </si>
  <si>
    <t>Pemberton, Simon; Scullion, Lisa</t>
  </si>
  <si>
    <t>The Policies and Politics of Managed Migration: Exploring Mature Labour Migration from Central and Eastern Europe into the UK</t>
  </si>
  <si>
    <t>JOURNAL OF ETHNIC AND MIGRATION STUDIES</t>
  </si>
  <si>
    <t>Mature CEE Migrants; Structure; Agency; Managed Migration; Conceptual Implications</t>
  </si>
  <si>
    <t>RECENT POLISH MIGRANTS; SOCIAL NETWORKS; OLDER MIGRANTS; RETIREMENT; LONDON; EXPERIENCES; CITIZENSHIP; ENGLAND; WORKERS; UNION</t>
  </si>
  <si>
    <t>Whilst studies have already focused on the inflow of labour migrants from Central and Eastern European (CEE) countries to the UK, most have centred on the experiences of younger migrants. Less attention has been paid to the motivations, experiences and policy impacts of mature' CEE labour migrants. This paper draws on a recent study in North-West England to highlight how structural factors and individual agency intersect in different ways for such groups. In particular, the analysis provides new insights into mature migrants' motivations, aspirations and expectations on decisions to come to or remain in the UK and how such issues inter-relate with new policies and politics of managed migration' and contemporary processes of welfare reform and labour-market participation.</t>
  </si>
  <si>
    <t>[Pemberton, Simon] Univ Birmingham, Sch Geog Earth &amp; Environm Sci, Birmingham B15 2TT, W Midlands, England; [Scullion, Lisa] Univ Salford, Fac Sci Engn &amp; Environm, Salford Housing &amp; Urban Studies Unit, Salford M5 4WT, Lancs, England</t>
  </si>
  <si>
    <t>University of Birmingham; University of Salford</t>
  </si>
  <si>
    <t>Pemberton, S (corresponding author), Univ Birmingham, Sch Geog Earth &amp; Environm Sci, Birmingham B15 2TT, W Midlands, England.</t>
  </si>
  <si>
    <t>s.pemberton@bham.ac.uk; l.scullion@salford.ac.uk</t>
  </si>
  <si>
    <t>4 PARK SQUARE, MILTON PARK, ABINGDON OX14 4RN, OXFORDSHIRE, ENGLAND</t>
  </si>
  <si>
    <t>1369-183X</t>
  </si>
  <si>
    <t>J ETHN MIGR STUD</t>
  </si>
  <si>
    <t>J. Ethn. Migr. Stud.</t>
  </si>
  <si>
    <t>MAR 1</t>
  </si>
  <si>
    <t>10.1080/1369183X.2013.733863</t>
  </si>
  <si>
    <t>Demography; Ethnic Studies</t>
  </si>
  <si>
    <t>083GX</t>
  </si>
  <si>
    <t>WOS:000314452300007</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</si>
  <si>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</si>
  <si>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</si>
  <si>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</si>
  <si>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</si>
  <si>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</si>
  <si>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</si>
  <si>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</si>
  <si>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</si>
  <si>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</si>
  <si>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</si>
  <si>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</si>
  <si>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</si>
  <si>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</si>
  <si>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</si>
  <si>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</si>
  <si>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</si>
  <si>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</si>
  <si>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</si>
  <si>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</si>
  <si>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SI</t>
  </si>
  <si>
    <t>10.1285/i20356609v12i1p22</t>
  </si>
  <si>
    <t>IF8OW</t>
  </si>
  <si>
    <t>WOS:000473353800002</t>
  </si>
  <si>
    <t>Balezentis, T; Morkunas, M; Volkov, A; Ribasauskiene, E; Streimikiene, D</t>
  </si>
  <si>
    <t>Balezentis, Tomas; Morkunas, Mangirdas; Volkov, Artiom; Ribasauskiene, Erika; Streimikiene, Dalia</t>
  </si>
  <si>
    <t>Are women neglected in the EU agriculture? Evidence from Lithuanian young farmers</t>
  </si>
  <si>
    <t>LAND USE POLICY</t>
  </si>
  <si>
    <t>Agriculture; Young farmers; Gender inequality; Lithuania</t>
  </si>
  <si>
    <t>GENDER INEQUALITY; DEVELOPING-COUNTRIES; HIGHER-EDUCATION; CLIMATE; PRODUCTIVITY; EMPOWERMENT; LAND; IMPACT; AGENDA; GAP</t>
  </si>
  <si>
    <t>The agriculture in Eastern Europe has seen a number of economic and social transitions. This research examines the gender inequality in agriculture by taking the case of an Eastern European country - Lithuania - as an example. The questionnaire survey was employed in order to check the existence of gender inequality. The study focuses on the young farmers as they are more likely to implement innovations and shape the future agricultural activities. The demand for advisory services and participation in the Common Agricultural Policy measures were used to compare the activities and perceptions of men and women young farmers. We found that there are no significant differences in participation of support measures and demand for advisory services across the genders. This suggests Lithuanian agricultural sector is equally beneficial for men and women young farmers. Given the differences in the educational background, a positive effect is anticipated if women were more empowered in Lithuanian agriculture. Women's participation in agriculture could increase environmental awareness, propensity to innovate and economic resilience.</t>
  </si>
  <si>
    <t>[Balezentis, Tomas; Volkov, Artiom; Ribasauskiene, Erika; Streimikiene, Dalia] Lithuanian Inst Agr Econ, Div Farm &amp; Enterprise Econ, Vilnius, Lithuania; [Morkunas, Mangirdas] Vilnius Univ, Fac Econ &amp; Business Adm, Vilnius, Lithuania</t>
  </si>
  <si>
    <t>Lithuanian Institute of Agrarian Economics; Vilnius University</t>
  </si>
  <si>
    <t>Balezentis, T (corresponding author), Lithuanian Inst Agr Econ, Div Farm &amp; Enterprise Econ, Vilnius, Lithuania.</t>
  </si>
  <si>
    <t>tomas.balezentis@laei.lt; morkunas.mangirdas@gmail.com; artiom.volkov@laei.lt; erika.ribasauskiene@laei.lt; dalia.streimikiene@laei.lt</t>
  </si>
  <si>
    <t>Balezentis, Tomas/D-8609-2015; Streimikiene, Dalia/AAF-2180-2020</t>
  </si>
  <si>
    <t>Balezentis, Tomas/0000-0002-3906-1711; Streimikiene, Dalia/0000-0002-3247-9912; Morkunas, Mangirdas/0000-0002-5575-2213; Ribasauskiene, Erika/0009-0008-0802-7431</t>
  </si>
  <si>
    <t>0264-8377</t>
  </si>
  <si>
    <t>1873-5754</t>
  </si>
  <si>
    <t>Land Use Pol.</t>
  </si>
  <si>
    <t>FEB</t>
  </si>
  <si>
    <t>10.1016/j.landusepol.2020.105129</t>
  </si>
  <si>
    <t>JAN 2021</t>
  </si>
  <si>
    <t>Environmental Studies</t>
  </si>
  <si>
    <t>Environmental Sciences &amp; Ecology</t>
  </si>
  <si>
    <t>PQ8WQ</t>
  </si>
  <si>
    <t>Bronze, Green Published</t>
  </si>
  <si>
    <t>WOS:000606824100007</t>
  </si>
  <si>
    <t>Pantea, MC</t>
  </si>
  <si>
    <t>Pantea, Maria-Carmen</t>
  </si>
  <si>
    <t>Understanding non-participation: perceived barriers in cross-border volunteering among Romanian youth</t>
  </si>
  <si>
    <t>INTERNATIONAL JOURNAL OF ADOLESCENCE AND YOUTH</t>
  </si>
  <si>
    <t>cross-border volunteering; European Voluntary Service; non-volunteers; youth; communism; Eastern Europe; Romania</t>
  </si>
  <si>
    <t>Previous research asked why people do volunteer, but rarely asked what makes them not to. When indeed this happened, in Eastern Europe answers were rather conventional attributions to the communist system. This paper revisits this statement by looking at the perceived present-day constraints likely to be responsible for young people's low rate of cross-border volunteering in a transition country. In doing so, it relies on qualitative research with young people having different experiences of volunteering (including non-volunteers) and with representatives of non-profit organisations from Romania. The paper argues that contemporary processes (including, but not limited to the drive for consumerism, migration, low generalised trust and the weak volunteering infrastructure) are likely to pose barriers. The results have implications for future research on youth in the region for policy development and practice.</t>
  </si>
  <si>
    <t>[Pantea, Maria-Carmen] Babes Bolyai Univ, Cluj Napoca, Romania</t>
  </si>
  <si>
    <t>Babes Bolyai University from Cluj</t>
  </si>
  <si>
    <t>Pantea, MC (corresponding author), Babes Bolyai Univ, Cluj Napoca, Romania.</t>
  </si>
  <si>
    <t>pantea@policy.hu</t>
  </si>
  <si>
    <t>Pantea, Maria-Carmen/K-2167-2015; Pantea, Maria-Carmen/AAW-7861-2020; Pantea, Maria-Carmen/ISU-8019-2023</t>
  </si>
  <si>
    <t>Pantea, Maria-Carmen/0000-0002-3818-8673;</t>
  </si>
  <si>
    <t>0267-3843</t>
  </si>
  <si>
    <t>2164-4527</t>
  </si>
  <si>
    <t>INT J ADOLESC YOUTH</t>
  </si>
  <si>
    <t>Int. J. Adolesc. Youth</t>
  </si>
  <si>
    <t>10.1080/02673843.2013.793205</t>
  </si>
  <si>
    <t>Psychology, Developmental</t>
  </si>
  <si>
    <t>Psychology</t>
  </si>
  <si>
    <t>VC9DI</t>
  </si>
  <si>
    <t>Bronze</t>
  </si>
  <si>
    <t>WOS:000435156100002</t>
  </si>
  <si>
    <t>Immerzeel, T; Pickup, M</t>
  </si>
  <si>
    <t>Immerzeel, Tim; Pickup, Mark</t>
  </si>
  <si>
    <t>Populist radical right parties mobilizing 'the people'? The role of populist radical right success in voter turnout</t>
  </si>
  <si>
    <t>ELECTORAL STUDIES</t>
  </si>
  <si>
    <t>Electoral turnout; Mobilization; European populist radical right parties</t>
  </si>
  <si>
    <t>ANTI-FOREIGNER SENTIMENT; EXTREME-RIGHT; EUROPE; PARTICIPATION; NETHERLANDS; NEGATIVITY; INCIVILITY; ATTITUDES; RISE</t>
  </si>
  <si>
    <t>The increasing popularity of European populist radical right parties (PRRs) has often been argued as either a corrective or threat to democracy. In this study, we provide empirical scrutiny to these opposing claims and investigate the impact of successful PRRs on levels of voter turnout. We argue that the emergence of successful PRRs may either foster voter turnout, because they are passionate mobilizers that fulfill a watchdog function and re-introduce electoral competition; or inhibit voter turnout, because they introduce a more negative, hardened tone to politics that further triggers distrust towards politics, politicians and democracy. To investigate these possibilities, we examine whether various societal groups are affected by the emergence of successful PRRs. Using the six available waves of the European Social Survey for the period 2002-2012, we apply hierarchical fixed effect models to test the (de)mobilization potential of PRRs in 19 Western and 14 Eastern European countries. Our results suggest that the emergence of successful PRRs lowers the voting propensity of Eastern European citizens - in particular the young and those with positive attitudes towards immigrants. Whereas in Western Europe, the emergence of successful PRRs increases the propensity to go to the polls among higher educated, more politically interested citizens. The East European results are consistent with theories that those most likely to be affected by the negative campaigning of PRRs - those that oppose PRR ideology and those less politically experienced - will be less likely to turnout in response to the emergence of a successful PRR. The Western European results are consistent with theories that it is those who strongly oppose PRRs that will be motivated to turnout as a result of the emergence of a successful PRR. (C) 2015 Elsevier Ltd. All rights reserved.</t>
  </si>
  <si>
    <t>[Immerzeel, Tim] Vrije Univ Amsterdam, Amsterdam, Netherlands; [Pickup, Mark] Simon Fraser Univ, Vancouver, BC, Canada</t>
  </si>
  <si>
    <t>Vrije Universiteit Amsterdam; Simon Fraser University</t>
  </si>
  <si>
    <t>Pickup, M (corresponding author), Simon Fraser Univ, Vancouver, BC, Canada.</t>
  </si>
  <si>
    <t>mark.pickup@gmail.com</t>
  </si>
  <si>
    <t>Pickup, Mark/I-6458-2019; Immerzeel, Tim/M-5924-2014</t>
  </si>
  <si>
    <t>Pickup, Mark/0000-0003-0539-1138; Immerzeel, Tim/0000-0002-5696-5149</t>
  </si>
  <si>
    <t>0261-3794</t>
  </si>
  <si>
    <t>1873-6890</t>
  </si>
  <si>
    <t>ELECT STUD</t>
  </si>
  <si>
    <t>Elect. Stud.</t>
  </si>
  <si>
    <t>DEC</t>
  </si>
  <si>
    <t>10.1016/j.electstud.2015.10.007</t>
  </si>
  <si>
    <t>CZ7JX</t>
  </si>
  <si>
    <t>WOS:000367276800033</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</si>
  <si>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</si>
  <si>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</si>
  <si>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</si>
  <si>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</si>
  <si>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Russian</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</si>
  <si>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</si>
  <si>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</si>
  <si>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</si>
  <si>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</si>
  <si>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</si>
  <si>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</si>
  <si>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</si>
  <si>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</si>
  <si>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</si>
  <si>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KYIV</t>
  </si>
  <si>
    <t>VUL M BERLYNSKOHO 9, KYIV, 04060, UKRAINE</t>
  </si>
  <si>
    <t>2076-8184</t>
  </si>
  <si>
    <t>INF TECHNOL LEARN TO</t>
  </si>
  <si>
    <t>Inf. Technol. Learn. Tools</t>
  </si>
  <si>
    <t>Education &amp; Educational Research</t>
  </si>
  <si>
    <t>LK6KA</t>
  </si>
  <si>
    <t>WOS:000530972000016</t>
  </si>
  <si>
    <t>Ilisin, V; Potocnik, D</t>
  </si>
  <si>
    <t>Ilisin, Vlasta; Potocnik, Dunja</t>
  </si>
  <si>
    <t>A SOCIOLOGICAL PORTRAIT OF CONTEMPORARY CROATIAN YOUTH</t>
  </si>
  <si>
    <t>ANNALES-ANALI ZA ISTRSKE IN MEDITERANSKE STUDIJE-SERIES HISTORIA ET SOCIOLOGIA</t>
  </si>
  <si>
    <t>Croatia; youth; social status; problems; values; political participation; leisure; interests; socialization</t>
  </si>
  <si>
    <t>EASTERN-EUROPE; TRANSITIONS</t>
  </si>
  <si>
    <t>This paper presents the results of three pieces of empirical research conducted in 1986, 1999 and 2004 respectively, on a representative sample of youth in Croatia and a control sample of those above 30 in the latest research. One aim of the data review is to obtain insights into the basic contours of the sociological profile of contemporary Croatian youth and changes that occurred in the observed period, detecting possible intergenerational differences. The data comparison showed the limited dynamics of the changes in the young population and the relative proximity of the attitudes of the young and the older population in Croatia.</t>
  </si>
  <si>
    <t>[Ilisin, Vlasta; Potocnik, Dunja] Inst Social Res, HR-10000 Zagreb, Croatia</t>
  </si>
  <si>
    <t>Institute for Social Research Zagreb</t>
  </si>
  <si>
    <t>Ilisin, V (corresponding author), Inst Social Res, Amruseva 11, HR-10000 Zagreb, Croatia.</t>
  </si>
  <si>
    <t>vlasta.ilisin@idi.hr; dunja@idi.hr</t>
  </si>
  <si>
    <t>Potocnik, Dunja/AAK-5644-2021</t>
  </si>
  <si>
    <t>Potocnik, Dunja/0000-0003-1256-2660</t>
  </si>
  <si>
    <t>HISTORICAL SOC SOUTHERN PRIMORSKA KOPER-HSSP</t>
  </si>
  <si>
    <t>KOPER</t>
  </si>
  <si>
    <t>GARIBALDIJEVA 18, KOPER, 6000, SLOVENIA</t>
  </si>
  <si>
    <t>1408-5348</t>
  </si>
  <si>
    <t>2591-1775</t>
  </si>
  <si>
    <t>ANN-ANAL ISTRSKE MED</t>
  </si>
  <si>
    <t>Ann.-Anal. Istrske Mediteranske</t>
  </si>
  <si>
    <t>Humanities, Multidisciplinary</t>
  </si>
  <si>
    <t>Arts &amp; Humanities Citation Index (A&amp;HCI)</t>
  </si>
  <si>
    <t>Arts &amp; Humanities - Other Topics</t>
  </si>
  <si>
    <t>619EC</t>
  </si>
  <si>
    <t>WOS:000279411000004</t>
  </si>
  <si>
    <t>Gashi, A; Williams, CC</t>
  </si>
  <si>
    <t>Gashi, Ardiana; Williams, Colin C.</t>
  </si>
  <si>
    <t>EVALUATING THE PREVALENCE AND DISTRIBUTION OF UNREGISTERED EMPLOYMENT IN KOSOVO: LESSONS FROM A 2017 SURVEY</t>
  </si>
  <si>
    <t>SOUTH EAST EUROPEAN JOURNAL OF ECONOMICS AND BUSINESS</t>
  </si>
  <si>
    <t>Informal employment; unregistered employment; undeclared work; Kosovo; economic development</t>
  </si>
  <si>
    <t>INFORMAL ECONOMY; UNDECLARED WORK; MARGINALISATION THESIS; PARTICIPATION; SECTOR</t>
  </si>
  <si>
    <t>Despite the growing recognition that unregistered employment remains a common problem both in South-East Europe and well beyond, there has been little evidence available on its prevalence and distribution. This paper contributes to filling the gap, by utilising data from a 2017 large scale national representative survey of 8,533 households in Kosovo. This reveals that 34.6% of all employees are engaged in unregistered employment (i.e., they have no employment contract). A Probit regression analysis reveals significant associations between unregistered employment and individual, household, employer and job-related characteristics. Unregistered employment is significantly more prevalent among men, younger people, single, widowed or divorced, those with fewer years in education, living in rural areas and in larger households. It is also significantly more prevalent among those working in construction and services, part-time employees, with shorter employment durations, lower wages, and those in elementary occupations and craft and related trades. The wider theoretical and policy implications are then discussed.</t>
  </si>
  <si>
    <t>[Gashi, Ardiana] Univ Prishtina, Prishtina, Kosovo; [Williams, Colin C.] Univ Sheffield, Management Sch, Publ Policy, Sheffield, S Yorkshire, England</t>
  </si>
  <si>
    <t>Gashi, A (corresponding author), Univ Prishtina, Prishtina, Kosovo.</t>
  </si>
  <si>
    <t>Ardiana.Gashi@uni-pr.edu; C.C.Williams@sheffield.ac.uk</t>
  </si>
  <si>
    <t>Williams, Colin C/B-1198-2016</t>
  </si>
  <si>
    <t>Williams, Colin C/0000-0002-3610-1933; Gashi, Ardiana/0000-0002-9225-6788</t>
  </si>
  <si>
    <t>WALTER DE GRUYTER GMBH</t>
  </si>
  <si>
    <t>BERLIN</t>
  </si>
  <si>
    <t>GENTHINER STRASSE 13, D-10785 BERLIN, GERMANY</t>
  </si>
  <si>
    <t>1840-118X</t>
  </si>
  <si>
    <t>2233-1999</t>
  </si>
  <si>
    <t>SOUTH EAST EUR J E B</t>
  </si>
  <si>
    <t>South East Eur. J. Econ. Bus.</t>
  </si>
  <si>
    <t>10.2478/jeb-2019-0001</t>
  </si>
  <si>
    <t>II9HK</t>
  </si>
  <si>
    <t>WOS:000475507600001</t>
  </si>
  <si>
    <t>Hilgeman, C; Butts, CT</t>
  </si>
  <si>
    <t>Hilgeman, Christin; Butts, Carter T.</t>
  </si>
  <si>
    <t>Women's employment and fertility: A welfare regime paradox</t>
  </si>
  <si>
    <t>SOCIAL SCIENCE RESEARCH</t>
  </si>
  <si>
    <t>Fertility; Women's employment; Welfare states; Child care</t>
  </si>
  <si>
    <t>GENDER; FAMILY; POLICIES; OPPORTUNITIES; EMERGENCE; EUROPE; CARE</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</si>
  <si>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Published by Elsevier Inc.</t>
  </si>
  <si>
    <t>[Hilgeman, Christin] US Bur Census, Washington, DC 20233 USA; [Butts, Carter T.] Univ Calif Irvine, Dept Sociol, Irvine, CA USA; [Butts, Carter T.] Univ Calif Irvine, Inst Math Behav Sci, Irvine, CA USA</t>
  </si>
  <si>
    <t>University of California System; University of California Irvine; University of California System; University of California Irvine</t>
  </si>
  <si>
    <t>Hilgeman, C (corresponding author), US Bur Census, 4600 Silver Hill Rd, Washington, DC 20233 USA.</t>
  </si>
  <si>
    <t>christinhilgeman@gmail.com</t>
  </si>
  <si>
    <t>ACADEMIC PRESS INC ELSEVIER SCIENCE</t>
  </si>
  <si>
    <t>SAN DIEGO</t>
  </si>
  <si>
    <t>525 B ST, STE 1900, SAN DIEGO, CA 92101-4495 USA</t>
  </si>
  <si>
    <t>0049-089X</t>
  </si>
  <si>
    <t>1096-0317</t>
  </si>
  <si>
    <t>SOC SCI RES</t>
  </si>
  <si>
    <t>Soc. Sci. Res.</t>
  </si>
  <si>
    <t>10.1016/j.ssresearch.2008.08.005</t>
  </si>
  <si>
    <t>399YN</t>
  </si>
  <si>
    <t>Green Submitted</t>
  </si>
  <si>
    <t>WOS:000262835300008</t>
  </si>
  <si>
    <t>Shorrocks, R</t>
  </si>
  <si>
    <t>Shorrocks, Rosalind</t>
  </si>
  <si>
    <t>A Feminist Generation? Cohort Change in Gender-Role Attitudes and the Second-Wave Feminist Movement</t>
  </si>
  <si>
    <t>INTERNATIONAL JOURNAL OF PUBLIC OPINION RESEARCH</t>
  </si>
  <si>
    <t>WOMENS EMPLOYMENT; PARTICIPATION; IDEOLOGY; EGALITARIANISM; BELIEFS; BRITAIN; CONTEXT; SUPPORT; PERIOD; LABOR</t>
  </si>
  <si>
    <t>This article tests novel hypotheses regarding cohort trends in gender-role attitudes in European countries. The second-wave feminist movement in Western and Southern Europe is found to be an important socialization experience leading the generation who came of age during this period to be unusually feminist given their low levels of education, female labor force participation, and secularism compared with younger cohorts. The feminist movement was especially influential for attitudes toward the trade-off between women's employment and family life. The feminist generation is not found in Eastern Europe, which did not experience the same second-wave feminist movement and its subsequent diversification and backlash. In addition, cohort change tends to be stronger for women, widening the gender gap in gender-egalitarianism across cohorts.</t>
  </si>
  <si>
    <t>[Shorrocks, Rosalind] Univ Oxford, Trinity Coll, Dept Sociol, Oxford, England</t>
  </si>
  <si>
    <t>University of Oxford</t>
  </si>
  <si>
    <t>Shorrocks, R (corresponding author), Trinity Coll, Dept Sociol, Broad St, Oxford OX1 3BH, England.</t>
  </si>
  <si>
    <t>rosalind.shorrocks@trinity.ox.ac.uk</t>
  </si>
  <si>
    <t>Shorrocks, Rosalind/S-8467-2019</t>
  </si>
  <si>
    <t>Shorrocks, Rosalind/0000-0002-3124-4214</t>
  </si>
  <si>
    <t>Economic and Social Research Council [1369311] Funding Source: researchfish</t>
  </si>
  <si>
    <t>Economic and Social Research Council(UK Research &amp; Innovation (UKRI)Economic &amp; Social Research Council (ESRC))</t>
  </si>
  <si>
    <t>OXFORD UNIV PRESS</t>
  </si>
  <si>
    <t>GREAT CLARENDON ST, OXFORD OX2 6DP, ENGLAND</t>
  </si>
  <si>
    <t>0954-2892</t>
  </si>
  <si>
    <t>1471-6909</t>
  </si>
  <si>
    <t>INT J PUBLIC OPIN R</t>
  </si>
  <si>
    <t>Int. J. Public Opin. Res.</t>
  </si>
  <si>
    <t>SPR</t>
  </si>
  <si>
    <t>10.1093/ijpor/edw028</t>
  </si>
  <si>
    <t>Communication; Political Science</t>
  </si>
  <si>
    <t>Communication; Government &amp; Law</t>
  </si>
  <si>
    <t>FY9MM</t>
  </si>
  <si>
    <t>WOS:000427190600006</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</si>
  <si>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</si>
  <si>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</si>
  <si>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</si>
  <si>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</si>
  <si>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</si>
  <si>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</si>
  <si>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</si>
  <si>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</si>
  <si>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</si>
  <si>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</si>
  <si>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</si>
  <si>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SAGE PUBLICATIONS INC</t>
  </si>
  <si>
    <t>THOUSAND OAKS</t>
  </si>
  <si>
    <t>2455 TELLER RD, THOUSAND OAKS, CA 91320 USA</t>
  </si>
  <si>
    <t>0888-3254</t>
  </si>
  <si>
    <t>1533-8371</t>
  </si>
  <si>
    <t>E EUR POLIT SOC</t>
  </si>
  <si>
    <t>East Eur. Polit. Soc.</t>
  </si>
  <si>
    <t>NOV</t>
  </si>
  <si>
    <t>10.1177/0888325408316530</t>
  </si>
  <si>
    <t>Area Studies; Political Science</t>
  </si>
  <si>
    <t>Area Studies; Government &amp; Law</t>
  </si>
  <si>
    <t>378MY</t>
  </si>
  <si>
    <t>WOS:000261326500003</t>
  </si>
  <si>
    <t>Jakubowska, U; Kaniasty, K</t>
  </si>
  <si>
    <t>Jakubowska, Urszula; Kaniasty, Krzysztof</t>
  </si>
  <si>
    <t>PREDICTORS OF POLITICAL PARTICIPATION IN POLAND: GENDER AND PERIOD EFFECTS IN THE CONTEXT OF POLITICAL TRANSFORMATION</t>
  </si>
  <si>
    <t>CESKOSLOVENSKA PSYCHOLOGIE</t>
  </si>
  <si>
    <t>political participation; gender gap; generation effect; period effect; post-communist Poland</t>
  </si>
  <si>
    <t>ATTITUDES; SCALE; GAP</t>
  </si>
  <si>
    <t>The present study examined gender and generation differences in political participation of Poles twenty two years after the collapse of the communist regime in Central and Eastern Europe. Participation in various political activities (both electoral and legal non-electoral behaviors) was assessed in a nationwide random sample of 400 adults interviewed face-to-face in their homes at the end of 2011. A hierarchical regression analysis, that induced several relevant predictor variables, revealed a strong main effect of age and a significant Gender X Age interaction. Participation in political activities increased with age for both genders, but a clear gender gap of lower political participation among women emerged prominently in late middle adulthood (among respondents over 57 years of age). The levels of overall political participation among younger and middle-aged Poles were similarly low for both genders. In general, the youngest respondents, those entering their political lives during the post-communist transformation, were less politically active than middle aged and older age citizens.</t>
  </si>
  <si>
    <t>[Jakubowska, Urszula; Kaniasty, Krzysztof] Polish Acad Sci, Inst Psychol, PL-00901 Warsaw, Poland; [Kaniasty, Krzysztof] Indiana Univ Penn, Indiana, PA 15705 USA</t>
  </si>
  <si>
    <t>Polish Academy of Sciences; Institute of Psychology of the Polish Academy of Sciences; Pennsylvania State System of Higher Education (PASSHE); Indiana University of Pennsylvania</t>
  </si>
  <si>
    <t>Jakubowska, U (corresponding author), Polish Acad Sci, Inst Psychol, PL-00901 Warsaw, Poland.</t>
  </si>
  <si>
    <t>Urszula.Jakubowska@psych.pan.pl</t>
  </si>
  <si>
    <t>Jakubowska, Urszula Teresa/M-7672-2017</t>
  </si>
  <si>
    <t>Jakubowska, Urszula Teresa/0000-0001-6912-5176</t>
  </si>
  <si>
    <t>National Science Centre, Poland [N N106 367740]</t>
  </si>
  <si>
    <t>National Science Centre, Poland(National Science Centre, Poland)</t>
  </si>
  <si>
    <t>This research was supported by Grant N N106 367740, Urszula Jakubowska, Principal Investigator, from the National Science Centre, Poland.</t>
  </si>
  <si>
    <t>ACADEMIA</t>
  </si>
  <si>
    <t>PRAGUE 1</t>
  </si>
  <si>
    <t>PUBL HOUSE CZECH ACAD SCI VODICKOVA 40, PRAGUE 1 112 29, CZECH REPUBLIC</t>
  </si>
  <si>
    <t>0009-062X</t>
  </si>
  <si>
    <t>1804-6436</t>
  </si>
  <si>
    <t>CESK PSYCHOL</t>
  </si>
  <si>
    <t>Cesk. Psychol.</t>
  </si>
  <si>
    <t>S</t>
  </si>
  <si>
    <t>Psychology, Multidisciplinary</t>
  </si>
  <si>
    <t>CY1CU</t>
  </si>
  <si>
    <t>WOS:000366145100009</t>
  </si>
  <si>
    <t>Iacob, V</t>
  </si>
  <si>
    <t>Iacob, Viviana</t>
  </si>
  <si>
    <t>Scenes of Cold War Diplomacy: Romania and the International Theatre Institute, 1956-1969</t>
  </si>
  <si>
    <t>EAST CENTRAL EUROPE</t>
  </si>
  <si>
    <t>theatre practitioners; International Theatre Institute; Cold War; transnationalism</t>
  </si>
  <si>
    <t>The article maps Romania's involvement with the International Theatre Institute during its first decade of membership. The argument revolves around a number of East-West convergence high points such as the 1959 Helsinki Congress or the 1964 Bucharest Symposium. It analyzes the connections developed by Romanian theatre specialists within the framework provided by ITI, the specialized networks they helped create and the domestic impact of these interactions. The article examines the multifaceted Romanian involvement with these projects in national and international context. It begins in 1956, Romania's first participation at the Dramatic Art Festival in Paris, the forerunner of ITI'S Theatre of Nations Festival. It closes the arc of the story with the 1969 international symposium on training young theatre directors. The article shows that soon after joining ITI ranks, Romanian theatre artist were propelled into the international limelight and were recognized by their Western peers. It advances the idea that East European theatre practitioners had a role in shaping their respective community of knowledge as much as their Western counterparts did.</t>
  </si>
  <si>
    <t>[Iacob, Viviana] Ctr Adv Study, Sofia, Bulgaria</t>
  </si>
  <si>
    <t>Iacob, V (corresponding author), Ctr Adv Study, Sofia, Bulgaria.</t>
  </si>
  <si>
    <t>vivianaiacob80@gmail.com</t>
  </si>
  <si>
    <t>Iacob, Viviana/0000-0002-5049-7436</t>
  </si>
  <si>
    <t>Romanian National Authority for Scientific Research and Innovation, CNCS - UEFISCDI [PN-II-RU-TE-2014-4-0335]</t>
  </si>
  <si>
    <t>Romanian National Authority for Scientific Research and Innovation, CNCS - UEFISCDI</t>
  </si>
  <si>
    <t>This work was supported by a grant of the Romanian National Authority for Scientific Research and Innovation, CNCS - UEFISCDI, project number PN-II-RU-TE-2014-4-0335 hosted by the New Europe College, Bucharest.</t>
  </si>
  <si>
    <t>BRILL ACADEMIC PUBLISHERS</t>
  </si>
  <si>
    <t>LEIDEN</t>
  </si>
  <si>
    <t>PLANTIJNSTRAAT 2, P O BOX 9000, 2300 PA LEIDEN, NETHERLANDS</t>
  </si>
  <si>
    <t>0094-3037</t>
  </si>
  <si>
    <t>1876-3308</t>
  </si>
  <si>
    <t>E CENT EUR</t>
  </si>
  <si>
    <t>Eats Cent. Eur.</t>
  </si>
  <si>
    <t>2-3</t>
  </si>
  <si>
    <t>10.1163/18763308-04502003</t>
  </si>
  <si>
    <t>History</t>
  </si>
  <si>
    <t>HH8FW</t>
  </si>
  <si>
    <t>WOS:000455968300003</t>
  </si>
  <si>
    <t>Plichtová, J</t>
  </si>
  <si>
    <t>Active citizenship in social and psychological contexts</t>
  </si>
  <si>
    <t>Czech</t>
  </si>
  <si>
    <t>liberalism and communitarism; passive and active citizenship; participation; education to citizenship</t>
  </si>
  <si>
    <t>CIVIL-SOCIETY</t>
  </si>
  <si>
    <t>On the background of the dispute of liberalism and communitarism, the Study formulates the basic sociological and social psychological questions connected with realization of individual freedom in the civic, political, and social sense. both in the context of contemporary western post-materialistic Culture and in the context of post-communist society. It introduces problerns of active participation and active citizenship as important factor in solving the topical societal problems, respectively. The question is asked, if the contemporary Youth, not influenced by the past regime, is prepared sufficiently to the role of an active citizen. Referring to empirical studies the author states that although the Young generation disposes of sufficient knowledge, its relation to politics is rather reserved. It is assumed that the only rational strategy consists in such a socialization that Would support and develop abilities and competences of children and Youth enabling them to solve and to participate on solving the societal problems. For inspiration, the overview of educational and participative projects that are being conducted both in western and in Central and Eastern Europe is mentioned.</t>
  </si>
  <si>
    <t>FiF UK, Katedra Psychol, Bratislava 81102, Slovakia</t>
  </si>
  <si>
    <t>Comenius University Bratislava</t>
  </si>
  <si>
    <t>FiF UK, Katedra Psychol, Gondova 2, Bratislava 81102, Slovakia.</t>
  </si>
  <si>
    <t>Plichtova, Jana/O-2860-2019</t>
  </si>
  <si>
    <t>Plichtova, Jana/0000-0003-0835-8309</t>
  </si>
  <si>
    <t>812YK</t>
  </si>
  <si>
    <t>WOS:000220874600005</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</si>
  <si>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</si>
  <si>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</si>
  <si>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</si>
  <si>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</si>
  <si>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</si>
  <si>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</si>
  <si>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</si>
  <si>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</si>
  <si>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</si>
  <si>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</si>
  <si>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</si>
  <si>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</si>
  <si>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</si>
  <si>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</si>
  <si>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THE BOULEVARD, LANGFORD LANE, KIDLINGTON, OXFORD OX5 1GB, ENGLAND</t>
  </si>
  <si>
    <t>0190-7409</t>
  </si>
  <si>
    <t>1873-7765</t>
  </si>
  <si>
    <t>CHILD YOUTH SERV REV</t>
  </si>
  <si>
    <t>Child. Youth Serv. Rev.</t>
  </si>
  <si>
    <t>JUL</t>
  </si>
  <si>
    <t>10.1016/j.childyouth.2023.107000</t>
  </si>
  <si>
    <t>JUN 2023</t>
  </si>
  <si>
    <t>Family Studies; Social Work</t>
  </si>
  <si>
    <t>K3ET3</t>
  </si>
  <si>
    <t>WOS:001015310100001</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</si>
  <si>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</si>
  <si>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</si>
  <si>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</si>
  <si>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</si>
  <si>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</si>
  <si>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</si>
  <si>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</si>
  <si>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</si>
  <si>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</si>
  <si>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</si>
  <si>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</si>
  <si>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</si>
  <si>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</si>
  <si>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</si>
  <si>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</si>
  <si>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</si>
  <si>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</si>
  <si>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</si>
  <si>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Sandler, W</t>
  </si>
  <si>
    <t>Sandler, Willeke</t>
  </si>
  <si>
    <t>Colonial Education in the Third Reich: The Witzenhausen Colonial School and the Rendsburg Colonial School for Women</t>
  </si>
  <si>
    <t>CENTRAL EUROPEAN HISTORY</t>
  </si>
  <si>
    <t>In 1926, the Women's League of the German Colonial Society opened the Rendsburg Colonial School for Women to train young women to go abroad to the former German colonies. This school joined the Witzenhausen Colonial School (for men), founded in 1899, as institutions of colonial education in a Germany now without an overseas empire. After 1933, the schools entered a new phase of their histories. This article examines the Rendsburg and Witzenhausen Colonial Schools in tandem in order to explore the place of colonial education in the Third Reich. Through their curricula, the schools sought to negotiate the value of this education to the ideological and territorial goals of the Third Reich, a negotiation that was not always smooth, as demonstrated by debates about the political and pedagogical suitability of the directors of the schools. WorldWar II heightened the gendered differences between the schools and led to different wartime experiences, in particular the Rendsburg school's participation in Germanization projects in eastern Europe. The trajectory of both schools in the Third Reich demonstrates that the cultural/national/racial importance of colonial work retained relevance and indeed obtained increased value in a Germany without overseas colonies.</t>
  </si>
  <si>
    <t>[Sandler, Willeke] Loyola Univ Maryland, Dept Hist, Hist, 4501 N Charles St,HU 314, Baltimore, MD 21210 USA</t>
  </si>
  <si>
    <t>Loyola University Maryland</t>
  </si>
  <si>
    <t>Sandler, W (corresponding author), Loyola Univ Maryland, Dept Hist, Hist, 4501 N Charles St,HU 314, Baltimore, MD 21210 USA.</t>
  </si>
  <si>
    <t>wsandler@loyola.edu</t>
  </si>
  <si>
    <t>Duke University History Department</t>
  </si>
  <si>
    <t>My thanks to Claudia Koonz, Jeremy Best, Jennifer Lynn, Franny Sullivan, Alex Orquiza, and the anonymous reviewers of CEH for their helpful comments. I am also grateful to the Duke University History Department for the Anne Firor Scott Award and a summer research grant, which facilitated research for this article.</t>
  </si>
  <si>
    <t>CAMBRIDGE UNIV PRESS</t>
  </si>
  <si>
    <t>CAMBRIDGE</t>
  </si>
  <si>
    <t>EDINBURGH BLDG, SHAFTESBURY RD, CB2 8RU CAMBRIDGE, ENGLAND</t>
  </si>
  <si>
    <t>0008-9389</t>
  </si>
  <si>
    <t>1569-1616</t>
  </si>
  <si>
    <t>CENT EUR HIST</t>
  </si>
  <si>
    <t>Cent. Eur. Hist.</t>
  </si>
  <si>
    <t>10.1017/S0008938916000339</t>
  </si>
  <si>
    <t>EC8FI</t>
  </si>
  <si>
    <t>WOS:000388375900004</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</si>
  <si>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</si>
  <si>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</si>
  <si>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</si>
  <si>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</si>
  <si>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</si>
  <si>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</si>
  <si>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</si>
  <si>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</si>
  <si>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</si>
  <si>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</si>
  <si>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</si>
  <si>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</si>
  <si>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0141-9870</t>
  </si>
  <si>
    <t>1466-4356</t>
  </si>
  <si>
    <t>ETHNIC RACIAL STUD</t>
  </si>
  <si>
    <t>Ethn. Racial Stud.</t>
  </si>
  <si>
    <t>MAY 19</t>
  </si>
  <si>
    <t>10.1080/01419870.2022.2142061</t>
  </si>
  <si>
    <t>DEC 2023</t>
  </si>
  <si>
    <t>Ethnic Studies; Sociology</t>
  </si>
  <si>
    <t>C7FA8</t>
  </si>
  <si>
    <t>hybrid, Green Accepted</t>
  </si>
  <si>
    <t>WOS:000893324100001</t>
  </si>
  <si>
    <t>Mutumba, M; Schulenberg, J</t>
  </si>
  <si>
    <t>Mutumba, Massy; Schulenberg, John</t>
  </si>
  <si>
    <t>Cross-national variation in the subjective wellbeing of youth in low and middle income countries: the role of structural and micro-level factors</t>
  </si>
  <si>
    <t>JOURNAL OF YOUTH STUDIES</t>
  </si>
  <si>
    <t>Health; young adulthood; Satisfaction; happiness; global; culture</t>
  </si>
  <si>
    <t>ADOLESCENT LIFE SATISFACTION; QUALITY-OF-LIFE; SOCIOECONOMIC INEQUALITIES; HEALTH INEQUALITIES; MULTILEVEL ANALYSIS; GENDER-DIFFERENCES; BEHAVIOR; HAPPINESS; DETERMINANTS; WELFARE</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</si>
  <si>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t>
  </si>
  <si>
    <t>[Mutumba, Massy] Univ Michigan, Sch Nursing, Hlth Behav &amp; Biol Sci, Ann Arbor, MI 48109 USA; [Schulenberg, John] Univ Michigan, Inst Social Res, Dept Psychol, Ann Arbor, MI USA</t>
  </si>
  <si>
    <t>University of Michigan System; University of Michigan; University of Michigan System; University of Michigan</t>
  </si>
  <si>
    <t>Mutumba, M (corresponding author), Univ Michigan, Sch Nursing, Hlth Behav &amp; Biol Sci, Ann Arbor, MI 48109 USA.</t>
  </si>
  <si>
    <t>mmutumba@umich.edu</t>
  </si>
  <si>
    <t>Mutumba, Massy/0000-0002-0636-891X</t>
  </si>
  <si>
    <t>1367-6261</t>
  </si>
  <si>
    <t>1469-9680</t>
  </si>
  <si>
    <t>J YOUTH STUD</t>
  </si>
  <si>
    <t>J. Youth Stud.</t>
  </si>
  <si>
    <t>FEB 7</t>
  </si>
  <si>
    <t>10.1080/13676261.2019.1597257</t>
  </si>
  <si>
    <t>MAR 2019</t>
  </si>
  <si>
    <t>Social Sciences, Interdisciplinary</t>
  </si>
  <si>
    <t>Social Sciences - Other Topics</t>
  </si>
  <si>
    <t>KO8NF</t>
  </si>
  <si>
    <t>WOS:000464503600001</t>
  </si>
  <si>
    <t>Bojnec, S; Ferto, I</t>
  </si>
  <si>
    <t>Bojnec, Stefan; Ferto, Imre</t>
  </si>
  <si>
    <t>Do different types of Common Agricultural Policy subsidies promote farm employment?</t>
  </si>
  <si>
    <t>Farm employment; Family labor; Paid labor; Common Agricultural Policy subsidies; Farm size; Regional labor market characteristics; Central and Eastern Europe</t>
  </si>
  <si>
    <t>DIVERSIFICATION STRATEGIES; POPULATION-DENSITY; CAP PAYMENTS; LABOR; IMPACT; SIZE; PARTICIPATION; INCOME; URBANIZATION; PRODUCTIVITY</t>
  </si>
  <si>
    <t>This paper investigates the impact of Common Agricultural Policy (CAP) subsidies on farm employment in Hungary and Slovenia. Econometric models were estimated separately for total farm labor, family labor, and hired labor. We find that total subsidies and, within these, Pillar I subsidies, have positive effect on farm employment of paid labor in Hungary and family labor in Slovenia. Irrespective of the country and type of employment, farm employment is significantly positively associated with farm size. Mixed results are found for Pillar II and investment subsidies. Rural development measures with agri-environmental and less favored area subsidies, and investment subsidies are particularly important for the family farm labor in Slovenia, but not for the paid labor, neither the family farm labor in Hungary. The impact of control regional labor market variables is mixed between the employment of family farm and paid labor within and between the analyzed countries. A strong link between main type of farm employment, different types of CAP subsidies and farm size suggests on the importance of CAP subsidies for maintaining of farm employment and job creation for young and unemployed, and land use policy. This might explain farmers political demand for status quo with only minor CAP subsidy changes, with raising society awareness on monitoring of effective and efficient use of subsidies.</t>
  </si>
  <si>
    <t>[Bojnec, Stefan] Univ Primorska, Fac Management, Koper, Slovenia; [Ferto, Imre] Lorand Eotvos Res Network, Inst Econ, Ctr Econ &amp; Reg Studies, Budapest, Hungary; [Ferto, Imre] Hungarian Univ Agr &amp; Life Sci, Fac Business Adm, Kaposvar Campus, Kaposvar, Hungary</t>
  </si>
  <si>
    <t>University of Primorska; Eotvos Lorand Research Network; Hungarian Academy of Sciences; Hungarian Centre for Economic &amp; Regional Studies; Hungarian University of Agriculture &amp; Life Sciences</t>
  </si>
  <si>
    <t>Bojnec, S (corresponding author), Univ Primorska, Fac Management, Koper, Slovenia.</t>
  </si>
  <si>
    <t>stefan.bojnec@fm-kp.si</t>
  </si>
  <si>
    <t>Ferto, Imre/A-7371-2009; Ferto, Imre/GPS-7523-2022</t>
  </si>
  <si>
    <t>Ferto, Imre/0000-0002-3742-5964;</t>
  </si>
  <si>
    <t>JAN</t>
  </si>
  <si>
    <t>10.1016/j.landusepol.2021.105823</t>
  </si>
  <si>
    <t>WP2YB</t>
  </si>
  <si>
    <t>Green Published</t>
  </si>
  <si>
    <t>WOS:000713002000006</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</si>
  <si>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</si>
  <si>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</si>
  <si>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</si>
  <si>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</si>
  <si>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</si>
  <si>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</si>
  <si>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</si>
  <si>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</si>
  <si>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</si>
  <si>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</si>
  <si>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</si>
  <si>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</si>
  <si>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</si>
  <si>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</si>
  <si>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</si>
  <si>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</si>
  <si>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</si>
  <si>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</si>
  <si>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</si>
  <si>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</si>
  <si>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</si>
  <si>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</si>
  <si>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</si>
  <si>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</si>
  <si>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Dvorák, T</t>
  </si>
  <si>
    <t>Dvorak, Tomas</t>
  </si>
  <si>
    <t>Modernization Process, Value Change and Direct Democracy.</t>
  </si>
  <si>
    <t>SOCIOLOGIA</t>
  </si>
  <si>
    <t>Slovak</t>
  </si>
  <si>
    <t>direct democracy; referendum; EU enlargement; modernization</t>
  </si>
  <si>
    <t>POLITICAL-PARTICIPATION; EUROPEAN INTEGRATION; ELECTIONS; SUPPORT; TURNOUT; PREFERENCES; EXPANSION; PEOPLE</t>
  </si>
  <si>
    <t>Modernization Process, Value Change and Direct Democracy. The article studies the hypothesis that the evolution of new forms of participative democracy is associated with the modernization process and the value change which occurred during the second half of the 20th century. According to Ronald Inglehart's theory of post-material values, the modernization process should increase citizens' autonomy, education and cognitive skills and, in turn, help advance new forms of democracy. Based on the case of EU accession referendums in five Central and Eastern European countries, it is studied who participated in those referendums and which (primarily socio-demographic) factors influenced that participation. According to Inglehart's theory (and related hypotheses), alternative/direct forms of participation should mobilize young generations, and an important role should be played by factors such as high education or increasingly critical attitudes towards representative democracy. The results of the analysis did not confirm this hypothesis. The analysis showed that direct democracy mobilizes those citizens who have participated in representative elections in the past and are generally more interested in politics. The hypothesis that young people should be more likely to participate in referendums was rejected as well. Sociologia 2013, Vol. 45 (No. 2: 107-127)</t>
  </si>
  <si>
    <t>Fak Socialnich UK, Inst Sociologickych Studii, 15800 Prague 5, Czech Republic</t>
  </si>
  <si>
    <t>Dvorák, T (corresponding author), Fak Socialnich UK, Inst Sociologickych Studii, U Krize 8, 15800 Prague 5, Czech Republic.</t>
  </si>
  <si>
    <t>dvoraktom@atlas.cz</t>
  </si>
  <si>
    <t>INST SOCIOLOGY SLOVAK ACAD SCIENCES</t>
  </si>
  <si>
    <t>BRATISLAVA</t>
  </si>
  <si>
    <t>KLEMENSOVA 19, BRATISLAVA, SLOVAKIA</t>
  </si>
  <si>
    <t>0049-1225</t>
  </si>
  <si>
    <t>1336-8613</t>
  </si>
  <si>
    <t>SOCIOLOGIA-BRATISLAV</t>
  </si>
  <si>
    <t>Sociologia</t>
  </si>
  <si>
    <t>134FM</t>
  </si>
  <si>
    <t>WOS:000318195800001</t>
  </si>
  <si>
    <t>Spéder, Z; Bartus, T</t>
  </si>
  <si>
    <t>Speder, Zsolt; Bartus, Tamas</t>
  </si>
  <si>
    <t>Educational Enrolment, Double-Status Positions and the Transition to Motherhood in Hungary</t>
  </si>
  <si>
    <t>EUROPEAN JOURNAL OF POPULATION</t>
  </si>
  <si>
    <t>Fertility; Transition to motherhood; Education; Educational expansion; Post-communist fertility</t>
  </si>
  <si>
    <t>LABOR-FORCE PARTICIPATION; FAMILY FORMATION; EASTERN-EUROPE; DEVELOPED-COUNTRIES; SOCIETAL TRANSITION; FERTILITY; IMPACT; CHILDBEARING; EMPLOYMENT; ADULTHOOD</t>
  </si>
  <si>
    <t>It is well known that participation in education is incompatible with the transition to motherhood. However, enrolment is overwhelmingly treated as a single status even though participation in education may be combined with employment-resulting in double-status positions, and the fertility implications of double-status positions are less clear-cut. Relying on normative and economic approaches, we develop original and competing hypotheses regarding the effect of double-status positions on the transition to motherhood. We also speculate on how the post-communist transition and institutional context might influence the hypothesised effects. The hypotheses are tested using event history data from the Hungarian Generations and Gender Survey. We employ event history methods, which take into account the potential endogeneity of employment and enrolment decisions. We find robust evidence that first birth rates are higher among women in double-status positions than among women who are merely enrolled, but that difference is smaller in younger cohorts than in older ones. We also find some evidence that first birth rates are lower in double-status positions than among women who are employed but not enrolled. Our findings suggest that the conflict between participation in education and motherhood is mitigated in double-status positions, especially among members of the oldest cohort. Since double status is prevalent in modern societies, but has different meanings in different contexts according to educational system and welfare state, we argue for future research on this issue.</t>
  </si>
  <si>
    <t>[Speder, Zsolt] Hungarian Demog Res Inst, Buday Laszlo Utca 1-3, H-1024 Budapest, Hungary; [Bartus, Tamas] Corvinus Univ Budapest, Fovam Ter 8, H-1093 Budapest, Hungary</t>
  </si>
  <si>
    <t>Corvinus University Budapest</t>
  </si>
  <si>
    <t>Spéder, Z (corresponding author), Hungarian Demog Res Inst, Buday Laszlo Utca 1-3, H-1024 Budapest, Hungary.</t>
  </si>
  <si>
    <t>speder@demografia.hu</t>
  </si>
  <si>
    <t>Bartus, Tamás/AAW-3994-2021; Bartus, Tamás/F-5547-2012</t>
  </si>
  <si>
    <t>Bartus, Tamás/0000-0002-8356-9408; Speder, Zsolt/0000-0002-0480-5944</t>
  </si>
  <si>
    <t>grant Mapping Family Transitions: Causes, Consequences, Complexities, and Context'' of the Hungarian Science and Research Foundation (OTKA) [K 109397]; Janos Bolyai Scholarship of the Hungarian Academy of Sciences</t>
  </si>
  <si>
    <t>grant Mapping Family Transitions: Causes, Consequences, Complexities, and Context'' of the Hungarian Science and Research Foundation (OTKA)(Orszagos Tudomanyos Kutatasi Alapprogramok (OTKA)); Janos Bolyai Scholarship of the Hungarian Academy of Sciences(Hungarian Academy of Sciences)</t>
  </si>
  <si>
    <t>We would like to thank the anonymous referees for helpful comments and suggestions. The research was supported by the grant Mapping Family Transitions: Causes, Consequences, Complexities, and Context'' (No. K 109397) of the Hungarian Science and Research Foundation (OTKA). Bartus also received financial support from the Janos Bolyai Scholarship of the Hungarian Academy of Sciences.</t>
  </si>
  <si>
    <t>SPRINGER</t>
  </si>
  <si>
    <t>DORDRECHT</t>
  </si>
  <si>
    <t>VAN GODEWIJCKSTRAAT 30, 3311 GZ DORDRECHT, NETHERLANDS</t>
  </si>
  <si>
    <t>0168-6577</t>
  </si>
  <si>
    <t>1572-9885</t>
  </si>
  <si>
    <t>EUR J POPUL</t>
  </si>
  <si>
    <t>Eur. J. Popul.</t>
  </si>
  <si>
    <t>10.1007/s10680-016-9394-0</t>
  </si>
  <si>
    <t>Demography</t>
  </si>
  <si>
    <t>EM0IN</t>
  </si>
  <si>
    <t>WOS:000395002100003</t>
  </si>
  <si>
    <t>Hurd, M; Werther, S</t>
  </si>
  <si>
    <t>Hurd, Madeleine; Werther, Steffen</t>
  </si>
  <si>
    <t>Retelling the past, inspiring the future: Waffen-SS commemorations and the creation of a European' far-right counter-narrative</t>
  </si>
  <si>
    <t>PATTERNS OF PREJUDICE</t>
  </si>
  <si>
    <t>commemoration; Europe; honour; neo-Nazis; Red Army; revisionist history; Ukraine; veterans; Waffen-SS</t>
  </si>
  <si>
    <t>Heinrich Himmler created the Waffen-SS in part as a multinational force, willing to fight for a New Europe based on Germanic blood. After the war, many international Waffen-SS units formed veterans' associations (VAs). Like other VAs, these provided veterans with the chance to engage in memory work' and to keep alive a sense of comradeship and of valiant sacrifice, as well as an emotional commitment to the fallen. Waffen-SS veterans were, however, alone in celebrating their sacrifices'. Others shunned them for their participation in atrocities. To defend themselves, they developed a counter-hegemonic Second World War narrative that presented the Waffen-SS as uniquely heroic European' volunteers' against Bolshevism. This counter-narrative, however, only gained resonance with the fall of the Berlin Wall. After 1989, in fact, veterans could seek out and establish sites of public commemoration, not in Western but in Eastern Europe. Hurd and Werther use veterans' journals and books to explore the redeployment of SS ideology in a revisionist version of history. They examine the resurrection of a mass Waffen-SS graveyard in East Ukraine as a telling case history, discussing, not least, the implications of a reconciliation' of the former German soldiers with both Ukrainian villagers and Red Army veterans. Finally, they explore the significance of the veterans' European' counter-history for a younger generation of neo-Nazis.</t>
  </si>
  <si>
    <t>[Hurd, Madeleine] Sodertorn Univ, Modern Hist, Stockholm, Sweden; [Werther, Steffen] Sodertorn Univ, Inst Contemporary Hist, Stockholm, Sweden</t>
  </si>
  <si>
    <t>Sodertorn University; Sodertorn University</t>
  </si>
  <si>
    <t>Hurd, M (corresponding author), Sodertorn Univ, Modern Hist, Stockholm, Sweden.</t>
  </si>
  <si>
    <t>madeleine.hurd@sh.se; Steffen.Werther@sh.se</t>
  </si>
  <si>
    <t>Werther, Steffen/0000-0002-6804-7732</t>
  </si>
  <si>
    <t>Centre for Baltic and East European Studies (CBEES) at Sodertorn University in Stockholm</t>
  </si>
  <si>
    <t>The title loosely refers to a popular motto in Waffen-SS veterans' organizations: 'Nicht die Letzten von Gestern sondern die Ersten von Morgen' (literally, 'not the last from the past, but the first of tomorrow'). See, for example, H. R., 'Der Ulrichsberg-Europas heiliger Berg', Der Freiwillige, vol. 37, no. 12, December 1991. All translations from the German, unless otherwise stated, are by the authors. They wish to thank the Antifaschistischen Pressearchiv und Bildungszentrum Berlin and Stockholm's Expo Archiv, and especially Jan Raabe of 'Argumente &amp; Kultur gegen Rechts' in Bielefeld. Werther is also grateful to the Centre for Baltic and East European Studies (CBEES) at Sodertorn University in Stockholm for a four-month grant that made further research on this topic possible.</t>
  </si>
  <si>
    <t>0031-322X</t>
  </si>
  <si>
    <t>1461-7331</t>
  </si>
  <si>
    <t>PATTERNS PREJUDICE</t>
  </si>
  <si>
    <t>Patterns Prejudice</t>
  </si>
  <si>
    <t>SEP-DEC</t>
  </si>
  <si>
    <t>4-5</t>
  </si>
  <si>
    <t>10.1080/0031322X.2016.1243346</t>
  </si>
  <si>
    <t>Humanities, Multidisciplinary; Ethnic Studies</t>
  </si>
  <si>
    <t>Arts &amp; Humanities - Other Topics; Ethnic Studies</t>
  </si>
  <si>
    <t>EC0IN</t>
  </si>
  <si>
    <t>WOS:000387783600006</t>
  </si>
  <si>
    <t>Roberts, K</t>
  </si>
  <si>
    <t>Change and continuity in youth transitions in Eastern Europe: Lessons for Western sociology</t>
  </si>
  <si>
    <t>SOCIOLOGICAL REVIEW</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</si>
  <si>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vis-a-vis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t>
  </si>
  <si>
    <t>Univ Liverpool, Liverpool L69 3BX, Merseyside, England</t>
  </si>
  <si>
    <t>University of Liverpool</t>
  </si>
  <si>
    <t>Roberts, K (corresponding author), Univ Liverpool, Liverpool L69 3BX, Merseyside, England.</t>
  </si>
  <si>
    <t>SAGE PUBLICATIONS LTD</t>
  </si>
  <si>
    <t>LONDON</t>
  </si>
  <si>
    <t>1 OLIVERS YARD, 55 CITY ROAD, LONDON EC1Y 1SP, ENGLAND</t>
  </si>
  <si>
    <t>0038-0261</t>
  </si>
  <si>
    <t>1467-954X</t>
  </si>
  <si>
    <t>SOCIOL REV</t>
  </si>
  <si>
    <t>Sociol. Rev.</t>
  </si>
  <si>
    <t>10.1111/j.1467-954X.2003.00432.x</t>
  </si>
  <si>
    <t>755NY</t>
  </si>
  <si>
    <t>WOS:000187416700003</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</si>
  <si>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</si>
  <si>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</si>
  <si>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</si>
  <si>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</si>
  <si>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</si>
  <si>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</si>
  <si>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</si>
  <si>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</si>
  <si>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</si>
  <si>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</si>
  <si>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</si>
  <si>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</si>
  <si>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</si>
  <si>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</si>
  <si>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</si>
  <si>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</si>
  <si>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</si>
  <si>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</si>
  <si>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</si>
  <si>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AUG</t>
  </si>
  <si>
    <t>10.5964/ejop.v15i3.1735</t>
  </si>
  <si>
    <t>JC4FF</t>
  </si>
  <si>
    <t>gold, Green Published, Green Submitted, Green Accepted</t>
  </si>
  <si>
    <t>WOS:000489232100007</t>
  </si>
  <si>
    <t>MACHONIN, P</t>
  </si>
  <si>
    <t>TOWARDS SOCIOLOGICAL COMPARISON OF CZECH AND SLOVAK SOCIETY</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</si>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</sst>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6"/>
  <sheetViews>
    <sheetView tabSelected="1" topLeftCell="A9"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46</v>
      </c>
      <c r="AH2">
        <v>0</v>
      </c>
      <c r="AI2">
        <v>0</v>
      </c>
      <c r="AJ2">
        <v>0</v>
      </c>
      <c r="AK2">
        <v>8</v>
      </c>
      <c r="AL2" t="s">
        <v>89</v>
      </c>
      <c r="AM2" t="s">
        <v>90</v>
      </c>
      <c r="AN2" t="s">
        <v>91</v>
      </c>
      <c r="AO2" t="s">
        <v>92</v>
      </c>
      <c r="AP2" t="s">
        <v>93</v>
      </c>
      <c r="AQ2" t="s">
        <v>74</v>
      </c>
      <c r="AR2" t="s">
        <v>94</v>
      </c>
      <c r="AS2" t="s">
        <v>95</v>
      </c>
      <c r="AT2" t="s">
        <v>96</v>
      </c>
      <c r="AU2">
        <v>2019</v>
      </c>
      <c r="AV2">
        <v>10</v>
      </c>
      <c r="AW2">
        <v>1</v>
      </c>
      <c r="AX2" t="s">
        <v>74</v>
      </c>
      <c r="AY2" t="s">
        <v>74</v>
      </c>
      <c r="AZ2" t="s">
        <v>74</v>
      </c>
      <c r="BA2" t="s">
        <v>74</v>
      </c>
      <c r="BB2">
        <v>93</v>
      </c>
      <c r="BC2">
        <v>114</v>
      </c>
      <c r="BD2" t="s">
        <v>74</v>
      </c>
      <c r="BE2" t="s">
        <v>74</v>
      </c>
      <c r="BF2" t="s">
        <v>74</v>
      </c>
      <c r="BG2" t="s">
        <v>74</v>
      </c>
      <c r="BH2" t="s">
        <v>74</v>
      </c>
      <c r="BI2">
        <v>22</v>
      </c>
      <c r="BJ2" t="s">
        <v>97</v>
      </c>
      <c r="BK2" t="s">
        <v>98</v>
      </c>
      <c r="BL2" t="s">
        <v>97</v>
      </c>
      <c r="BM2" t="s">
        <v>99</v>
      </c>
      <c r="BN2" t="s">
        <v>74</v>
      </c>
      <c r="BO2" t="s">
        <v>74</v>
      </c>
      <c r="BP2" t="s">
        <v>74</v>
      </c>
      <c r="BQ2" t="s">
        <v>74</v>
      </c>
      <c r="BR2" t="s">
        <v>100</v>
      </c>
      <c r="BS2" t="s">
        <v>101</v>
      </c>
      <c r="BT2" t="str">
        <f>HYPERLINK("https%3A%2F%2Fwww.webofscience.com%2Fwos%2Fwoscc%2Ffull-record%2FWOS:000473289000005","View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74</v>
      </c>
      <c r="AA3" t="s">
        <v>74</v>
      </c>
      <c r="AB3" t="s">
        <v>74</v>
      </c>
      <c r="AC3" t="s">
        <v>74</v>
      </c>
      <c r="AD3" t="s">
        <v>74</v>
      </c>
      <c r="AE3" t="s">
        <v>74</v>
      </c>
      <c r="AF3" t="s">
        <v>74</v>
      </c>
      <c r="AG3">
        <v>34</v>
      </c>
      <c r="AH3">
        <v>2</v>
      </c>
      <c r="AI3">
        <v>2</v>
      </c>
      <c r="AJ3">
        <v>0</v>
      </c>
      <c r="AK3">
        <v>2</v>
      </c>
      <c r="AL3" t="s">
        <v>111</v>
      </c>
      <c r="AM3" t="s">
        <v>112</v>
      </c>
      <c r="AN3" t="s">
        <v>113</v>
      </c>
      <c r="AO3" t="s">
        <v>114</v>
      </c>
      <c r="AP3" t="s">
        <v>115</v>
      </c>
      <c r="AQ3" t="s">
        <v>74</v>
      </c>
      <c r="AR3" t="s">
        <v>116</v>
      </c>
      <c r="AS3" t="s">
        <v>117</v>
      </c>
      <c r="AT3" t="s">
        <v>118</v>
      </c>
      <c r="AU3">
        <v>2013</v>
      </c>
      <c r="AV3">
        <v>4</v>
      </c>
      <c r="AW3">
        <v>1</v>
      </c>
      <c r="AX3" t="s">
        <v>74</v>
      </c>
      <c r="AY3" t="s">
        <v>74</v>
      </c>
      <c r="AZ3" t="s">
        <v>74</v>
      </c>
      <c r="BA3" t="s">
        <v>74</v>
      </c>
      <c r="BB3">
        <v>1</v>
      </c>
      <c r="BC3">
        <v>17</v>
      </c>
      <c r="BD3" t="s">
        <v>74</v>
      </c>
      <c r="BE3" t="s">
        <v>119</v>
      </c>
      <c r="BF3" t="str">
        <f>HYPERLINK("http://dx.doi.org/10.4018/jep.2013010101","http://dx.doi.org/10.4018/jep.2013010101")</f>
        <v>http://dx.doi.org/10.4018/jep.2013010101</v>
      </c>
      <c r="BG3" t="s">
        <v>74</v>
      </c>
      <c r="BH3" t="s">
        <v>74</v>
      </c>
      <c r="BI3">
        <v>17</v>
      </c>
      <c r="BJ3" t="s">
        <v>120</v>
      </c>
      <c r="BK3" t="s">
        <v>98</v>
      </c>
      <c r="BL3" t="s">
        <v>121</v>
      </c>
      <c r="BM3" t="s">
        <v>122</v>
      </c>
      <c r="BN3" t="s">
        <v>74</v>
      </c>
      <c r="BO3" t="s">
        <v>74</v>
      </c>
      <c r="BP3" t="s">
        <v>74</v>
      </c>
      <c r="BQ3" t="s">
        <v>74</v>
      </c>
      <c r="BR3" t="s">
        <v>100</v>
      </c>
      <c r="BS3" t="s">
        <v>123</v>
      </c>
      <c r="BT3" t="str">
        <f>HYPERLINK("https%3A%2F%2Fwww.webofscience.com%2Fwos%2Fwoscc%2Ffull-record%2FWOS:000446470600002","View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135</v>
      </c>
      <c r="AB4" t="s">
        <v>136</v>
      </c>
      <c r="AC4" t="s">
        <v>137</v>
      </c>
      <c r="AD4" t="s">
        <v>138</v>
      </c>
      <c r="AE4" t="s">
        <v>139</v>
      </c>
      <c r="AF4" t="s">
        <v>74</v>
      </c>
      <c r="AG4">
        <v>29</v>
      </c>
      <c r="AH4">
        <v>2</v>
      </c>
      <c r="AI4">
        <v>2</v>
      </c>
      <c r="AJ4">
        <v>0</v>
      </c>
      <c r="AK4">
        <v>3</v>
      </c>
      <c r="AL4" t="s">
        <v>140</v>
      </c>
      <c r="AM4" t="s">
        <v>141</v>
      </c>
      <c r="AN4" t="s">
        <v>142</v>
      </c>
      <c r="AO4" t="s">
        <v>143</v>
      </c>
      <c r="AP4" t="s">
        <v>144</v>
      </c>
      <c r="AQ4" t="s">
        <v>74</v>
      </c>
      <c r="AR4" t="s">
        <v>145</v>
      </c>
      <c r="AS4" t="s">
        <v>146</v>
      </c>
      <c r="AT4" t="s">
        <v>96</v>
      </c>
      <c r="AU4">
        <v>2017</v>
      </c>
      <c r="AV4">
        <v>17</v>
      </c>
      <c r="AW4">
        <v>2</v>
      </c>
      <c r="AX4" t="s">
        <v>74</v>
      </c>
      <c r="AY4" t="s">
        <v>74</v>
      </c>
      <c r="AZ4" t="s">
        <v>74</v>
      </c>
      <c r="BA4" t="s">
        <v>74</v>
      </c>
      <c r="BB4">
        <v>179</v>
      </c>
      <c r="BC4">
        <v>203</v>
      </c>
      <c r="BD4" t="s">
        <v>74</v>
      </c>
      <c r="BE4" t="s">
        <v>147</v>
      </c>
      <c r="BF4" t="str">
        <f>HYPERLINK("http://dx.doi.org/10.1515/revecp-2017-0009","http://dx.doi.org/10.1515/revecp-2017-0009")</f>
        <v>http://dx.doi.org/10.1515/revecp-2017-0009</v>
      </c>
      <c r="BG4" t="s">
        <v>74</v>
      </c>
      <c r="BH4" t="s">
        <v>74</v>
      </c>
      <c r="BI4">
        <v>25</v>
      </c>
      <c r="BJ4" t="s">
        <v>148</v>
      </c>
      <c r="BK4" t="s">
        <v>98</v>
      </c>
      <c r="BL4" t="s">
        <v>149</v>
      </c>
      <c r="BM4" t="s">
        <v>150</v>
      </c>
      <c r="BN4" t="s">
        <v>74</v>
      </c>
      <c r="BO4" t="s">
        <v>151</v>
      </c>
      <c r="BP4" t="s">
        <v>74</v>
      </c>
      <c r="BQ4" t="s">
        <v>74</v>
      </c>
      <c r="BR4" t="s">
        <v>100</v>
      </c>
      <c r="BS4" t="s">
        <v>152</v>
      </c>
      <c r="BT4" t="str">
        <f>HYPERLINK("https%3A%2F%2Fwww.webofscience.com%2Fwos%2Fwoscc%2Ffull-record%2FWOS:000406945900005","View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158</v>
      </c>
      <c r="V5" t="s">
        <v>159</v>
      </c>
      <c r="W5" t="s">
        <v>160</v>
      </c>
      <c r="X5" t="s">
        <v>161</v>
      </c>
      <c r="Y5" t="s">
        <v>162</v>
      </c>
      <c r="Z5" t="s">
        <v>163</v>
      </c>
      <c r="AA5" t="s">
        <v>164</v>
      </c>
      <c r="AB5" t="s">
        <v>165</v>
      </c>
      <c r="AC5" t="s">
        <v>166</v>
      </c>
      <c r="AD5" t="s">
        <v>167</v>
      </c>
      <c r="AE5" t="s">
        <v>168</v>
      </c>
      <c r="AF5" t="s">
        <v>74</v>
      </c>
      <c r="AG5">
        <v>103</v>
      </c>
      <c r="AH5">
        <v>4</v>
      </c>
      <c r="AI5">
        <v>4</v>
      </c>
      <c r="AJ5">
        <v>1</v>
      </c>
      <c r="AK5">
        <v>17</v>
      </c>
      <c r="AL5" t="s">
        <v>169</v>
      </c>
      <c r="AM5" t="s">
        <v>170</v>
      </c>
      <c r="AN5" t="s">
        <v>171</v>
      </c>
      <c r="AO5" t="s">
        <v>172</v>
      </c>
      <c r="AP5" t="s">
        <v>173</v>
      </c>
      <c r="AQ5" t="s">
        <v>74</v>
      </c>
      <c r="AR5" t="s">
        <v>174</v>
      </c>
      <c r="AS5" t="s">
        <v>175</v>
      </c>
      <c r="AT5" t="s">
        <v>176</v>
      </c>
      <c r="AU5">
        <v>2020</v>
      </c>
      <c r="AV5">
        <v>23</v>
      </c>
      <c r="AW5">
        <v>1</v>
      </c>
      <c r="AX5" t="s">
        <v>74</v>
      </c>
      <c r="AY5" t="s">
        <v>74</v>
      </c>
      <c r="AZ5" t="s">
        <v>74</v>
      </c>
      <c r="BA5" t="s">
        <v>74</v>
      </c>
      <c r="BB5">
        <v>210</v>
      </c>
      <c r="BC5">
        <v>236</v>
      </c>
      <c r="BD5" t="s">
        <v>74</v>
      </c>
      <c r="BE5" t="s">
        <v>177</v>
      </c>
      <c r="BF5" t="str">
        <f>HYPERLINK("http://dx.doi.org/10.1057/s41268-018-0134-4","http://dx.doi.org/10.1057/s41268-018-0134-4")</f>
        <v>http://dx.doi.org/10.1057/s41268-018-0134-4</v>
      </c>
      <c r="BG5" t="s">
        <v>74</v>
      </c>
      <c r="BH5" t="s">
        <v>74</v>
      </c>
      <c r="BI5">
        <v>27</v>
      </c>
      <c r="BJ5" t="s">
        <v>178</v>
      </c>
      <c r="BK5" t="s">
        <v>179</v>
      </c>
      <c r="BL5" t="s">
        <v>180</v>
      </c>
      <c r="BM5" t="s">
        <v>181</v>
      </c>
      <c r="BN5" t="s">
        <v>74</v>
      </c>
      <c r="BO5" t="s">
        <v>74</v>
      </c>
      <c r="BP5" t="s">
        <v>74</v>
      </c>
      <c r="BQ5" t="s">
        <v>74</v>
      </c>
      <c r="BR5" t="s">
        <v>100</v>
      </c>
      <c r="BS5" t="s">
        <v>182</v>
      </c>
      <c r="BT5" t="str">
        <f>HYPERLINK("https%3A%2F%2Fwww.webofscience.com%2Fwos%2Fwoscc%2Ffull-record%2FWOS:000515336500010","View Full Record in Web of Science")</f>
        <v>View Full Record in Web of Science</v>
      </c>
    </row>
    <row r="6" spans="1:72" x14ac:dyDescent="0.25">
      <c r="A6" t="s">
        <v>72</v>
      </c>
      <c r="B6" t="s">
        <v>183</v>
      </c>
      <c r="C6" t="s">
        <v>74</v>
      </c>
      <c r="D6" t="s">
        <v>74</v>
      </c>
      <c r="E6" t="s">
        <v>74</v>
      </c>
      <c r="F6" t="s">
        <v>184</v>
      </c>
      <c r="G6" t="s">
        <v>74</v>
      </c>
      <c r="H6" t="s">
        <v>74</v>
      </c>
      <c r="I6" t="s">
        <v>185</v>
      </c>
      <c r="J6" t="s">
        <v>186</v>
      </c>
      <c r="K6" t="s">
        <v>74</v>
      </c>
      <c r="L6" t="s">
        <v>74</v>
      </c>
      <c r="M6" t="s">
        <v>78</v>
      </c>
      <c r="N6" t="s">
        <v>79</v>
      </c>
      <c r="O6" t="s">
        <v>74</v>
      </c>
      <c r="P6" t="s">
        <v>74</v>
      </c>
      <c r="Q6" t="s">
        <v>74</v>
      </c>
      <c r="R6" t="s">
        <v>74</v>
      </c>
      <c r="S6" t="s">
        <v>74</v>
      </c>
      <c r="T6" t="s">
        <v>187</v>
      </c>
      <c r="U6" t="s">
        <v>188</v>
      </c>
      <c r="V6" t="s">
        <v>189</v>
      </c>
      <c r="W6" t="s">
        <v>190</v>
      </c>
      <c r="X6" t="s">
        <v>191</v>
      </c>
      <c r="Y6" t="s">
        <v>192</v>
      </c>
      <c r="Z6" t="s">
        <v>193</v>
      </c>
      <c r="AA6" t="s">
        <v>194</v>
      </c>
      <c r="AB6" t="s">
        <v>195</v>
      </c>
      <c r="AC6" t="s">
        <v>196</v>
      </c>
      <c r="AD6" t="s">
        <v>197</v>
      </c>
      <c r="AE6" t="s">
        <v>198</v>
      </c>
      <c r="AF6" t="s">
        <v>74</v>
      </c>
      <c r="AG6">
        <v>86</v>
      </c>
      <c r="AH6">
        <v>0</v>
      </c>
      <c r="AI6">
        <v>0</v>
      </c>
      <c r="AJ6">
        <v>0</v>
      </c>
      <c r="AK6">
        <v>3</v>
      </c>
      <c r="AL6" t="s">
        <v>199</v>
      </c>
      <c r="AM6" t="s">
        <v>200</v>
      </c>
      <c r="AN6" t="s">
        <v>201</v>
      </c>
      <c r="AO6" t="s">
        <v>202</v>
      </c>
      <c r="AP6" t="s">
        <v>203</v>
      </c>
      <c r="AQ6" t="s">
        <v>74</v>
      </c>
      <c r="AR6" t="s">
        <v>186</v>
      </c>
      <c r="AS6" t="s">
        <v>204</v>
      </c>
      <c r="AT6" t="s">
        <v>205</v>
      </c>
      <c r="AU6">
        <v>2022</v>
      </c>
      <c r="AV6">
        <v>29</v>
      </c>
      <c r="AW6">
        <v>7</v>
      </c>
      <c r="AX6" t="s">
        <v>74</v>
      </c>
      <c r="AY6" t="s">
        <v>74</v>
      </c>
      <c r="AZ6" t="s">
        <v>74</v>
      </c>
      <c r="BA6" t="s">
        <v>74</v>
      </c>
      <c r="BB6">
        <v>1268</v>
      </c>
      <c r="BC6">
        <v>1290</v>
      </c>
      <c r="BD6" t="s">
        <v>74</v>
      </c>
      <c r="BE6" t="s">
        <v>206</v>
      </c>
      <c r="BF6" t="str">
        <f>HYPERLINK("http://dx.doi.org/10.1080/13510347.2022.2046558","http://dx.doi.org/10.1080/13510347.2022.2046558")</f>
        <v>http://dx.doi.org/10.1080/13510347.2022.2046558</v>
      </c>
      <c r="BG6" t="s">
        <v>74</v>
      </c>
      <c r="BH6" t="s">
        <v>207</v>
      </c>
      <c r="BI6">
        <v>23</v>
      </c>
      <c r="BJ6" t="s">
        <v>120</v>
      </c>
      <c r="BK6" t="s">
        <v>179</v>
      </c>
      <c r="BL6" t="s">
        <v>121</v>
      </c>
      <c r="BM6" t="s">
        <v>208</v>
      </c>
      <c r="BN6" t="s">
        <v>74</v>
      </c>
      <c r="BO6" t="s">
        <v>74</v>
      </c>
      <c r="BP6" t="s">
        <v>74</v>
      </c>
      <c r="BQ6" t="s">
        <v>74</v>
      </c>
      <c r="BR6" t="s">
        <v>100</v>
      </c>
      <c r="BS6" t="s">
        <v>209</v>
      </c>
      <c r="BT6" t="str">
        <f>HYPERLINK("https%3A%2F%2Fwww.webofscience.com%2Fwos%2Fwoscc%2Ffull-record%2FWOS:000793047300001","View Full Record in Web of Science")</f>
        <v>View Full Record in Web of Science</v>
      </c>
    </row>
    <row r="7" spans="1:72" x14ac:dyDescent="0.25">
      <c r="A7" t="s">
        <v>72</v>
      </c>
      <c r="B7" t="s">
        <v>210</v>
      </c>
      <c r="C7" t="s">
        <v>74</v>
      </c>
      <c r="D7" t="s">
        <v>74</v>
      </c>
      <c r="E7" t="s">
        <v>74</v>
      </c>
      <c r="F7" t="s">
        <v>210</v>
      </c>
      <c r="G7" t="s">
        <v>74</v>
      </c>
      <c r="H7" t="s">
        <v>74</v>
      </c>
      <c r="I7" t="s">
        <v>211</v>
      </c>
      <c r="J7" t="s">
        <v>212</v>
      </c>
      <c r="K7" t="s">
        <v>74</v>
      </c>
      <c r="L7" t="s">
        <v>74</v>
      </c>
      <c r="M7" t="s">
        <v>78</v>
      </c>
      <c r="N7" t="s">
        <v>79</v>
      </c>
      <c r="O7" t="s">
        <v>74</v>
      </c>
      <c r="P7" t="s">
        <v>74</v>
      </c>
      <c r="Q7" t="s">
        <v>74</v>
      </c>
      <c r="R7" t="s">
        <v>74</v>
      </c>
      <c r="S7" t="s">
        <v>74</v>
      </c>
      <c r="T7" t="s">
        <v>213</v>
      </c>
      <c r="U7" t="s">
        <v>214</v>
      </c>
      <c r="V7" t="s">
        <v>215</v>
      </c>
      <c r="W7" t="s">
        <v>216</v>
      </c>
      <c r="X7" t="s">
        <v>217</v>
      </c>
      <c r="Y7" t="s">
        <v>218</v>
      </c>
      <c r="Z7" t="s">
        <v>74</v>
      </c>
      <c r="AA7" t="s">
        <v>219</v>
      </c>
      <c r="AB7" t="s">
        <v>220</v>
      </c>
      <c r="AC7" t="s">
        <v>74</v>
      </c>
      <c r="AD7" t="s">
        <v>74</v>
      </c>
      <c r="AE7" t="s">
        <v>74</v>
      </c>
      <c r="AF7" t="s">
        <v>74</v>
      </c>
      <c r="AG7">
        <v>28</v>
      </c>
      <c r="AH7">
        <v>36</v>
      </c>
      <c r="AI7">
        <v>36</v>
      </c>
      <c r="AJ7">
        <v>0</v>
      </c>
      <c r="AK7">
        <v>10</v>
      </c>
      <c r="AL7" t="s">
        <v>221</v>
      </c>
      <c r="AM7" t="s">
        <v>222</v>
      </c>
      <c r="AN7" t="s">
        <v>223</v>
      </c>
      <c r="AO7" t="s">
        <v>224</v>
      </c>
      <c r="AP7" t="s">
        <v>74</v>
      </c>
      <c r="AQ7" t="s">
        <v>74</v>
      </c>
      <c r="AR7" t="s">
        <v>225</v>
      </c>
      <c r="AS7" t="s">
        <v>226</v>
      </c>
      <c r="AT7" t="s">
        <v>96</v>
      </c>
      <c r="AU7">
        <v>2001</v>
      </c>
      <c r="AV7">
        <v>52</v>
      </c>
      <c r="AW7">
        <v>2</v>
      </c>
      <c r="AX7" t="s">
        <v>74</v>
      </c>
      <c r="AY7" t="s">
        <v>74</v>
      </c>
      <c r="AZ7" t="s">
        <v>74</v>
      </c>
      <c r="BA7" t="s">
        <v>74</v>
      </c>
      <c r="BB7">
        <v>229</v>
      </c>
      <c r="BC7">
        <v>248</v>
      </c>
      <c r="BD7" t="s">
        <v>74</v>
      </c>
      <c r="BE7" t="s">
        <v>74</v>
      </c>
      <c r="BF7" t="s">
        <v>74</v>
      </c>
      <c r="BG7" t="s">
        <v>74</v>
      </c>
      <c r="BH7" t="s">
        <v>74</v>
      </c>
      <c r="BI7">
        <v>20</v>
      </c>
      <c r="BJ7" t="s">
        <v>227</v>
      </c>
      <c r="BK7" t="s">
        <v>228</v>
      </c>
      <c r="BL7" t="s">
        <v>227</v>
      </c>
      <c r="BM7" t="s">
        <v>229</v>
      </c>
      <c r="BN7">
        <v>11440055</v>
      </c>
      <c r="BO7" t="s">
        <v>74</v>
      </c>
      <c r="BP7" t="s">
        <v>74</v>
      </c>
      <c r="BQ7" t="s">
        <v>74</v>
      </c>
      <c r="BR7" t="s">
        <v>100</v>
      </c>
      <c r="BS7" t="s">
        <v>230</v>
      </c>
      <c r="BT7" t="str">
        <f>HYPERLINK("https%3A%2F%2Fwww.webofscience.com%2Fwos%2Fwoscc%2Ffull-record%2FWOS:000169436800003","View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79</v>
      </c>
      <c r="O8" t="s">
        <v>74</v>
      </c>
      <c r="P8" t="s">
        <v>74</v>
      </c>
      <c r="Q8" t="s">
        <v>74</v>
      </c>
      <c r="R8" t="s">
        <v>74</v>
      </c>
      <c r="S8" t="s">
        <v>74</v>
      </c>
      <c r="T8" t="s">
        <v>74</v>
      </c>
      <c r="U8" t="s">
        <v>235</v>
      </c>
      <c r="V8" t="s">
        <v>236</v>
      </c>
      <c r="W8" t="s">
        <v>237</v>
      </c>
      <c r="X8" t="s">
        <v>238</v>
      </c>
      <c r="Y8" t="s">
        <v>239</v>
      </c>
      <c r="Z8" t="s">
        <v>240</v>
      </c>
      <c r="AA8" t="s">
        <v>241</v>
      </c>
      <c r="AB8" t="s">
        <v>242</v>
      </c>
      <c r="AC8" t="s">
        <v>74</v>
      </c>
      <c r="AD8" t="s">
        <v>74</v>
      </c>
      <c r="AE8" t="s">
        <v>74</v>
      </c>
      <c r="AF8" t="s">
        <v>74</v>
      </c>
      <c r="AG8">
        <v>82</v>
      </c>
      <c r="AH8">
        <v>19</v>
      </c>
      <c r="AI8">
        <v>19</v>
      </c>
      <c r="AJ8">
        <v>0</v>
      </c>
      <c r="AK8">
        <v>13</v>
      </c>
      <c r="AL8" t="s">
        <v>199</v>
      </c>
      <c r="AM8" t="s">
        <v>200</v>
      </c>
      <c r="AN8" t="s">
        <v>201</v>
      </c>
      <c r="AO8" t="s">
        <v>243</v>
      </c>
      <c r="AP8" t="s">
        <v>244</v>
      </c>
      <c r="AQ8" t="s">
        <v>74</v>
      </c>
      <c r="AR8" t="s">
        <v>245</v>
      </c>
      <c r="AS8" t="s">
        <v>246</v>
      </c>
      <c r="AT8" t="s">
        <v>247</v>
      </c>
      <c r="AU8">
        <v>2015</v>
      </c>
      <c r="AV8">
        <v>27</v>
      </c>
      <c r="AW8">
        <v>2</v>
      </c>
      <c r="AX8" t="s">
        <v>74</v>
      </c>
      <c r="AY8" t="s">
        <v>74</v>
      </c>
      <c r="AZ8" t="s">
        <v>74</v>
      </c>
      <c r="BA8" t="s">
        <v>74</v>
      </c>
      <c r="BB8">
        <v>153</v>
      </c>
      <c r="BC8">
        <v>169</v>
      </c>
      <c r="BD8" t="s">
        <v>74</v>
      </c>
      <c r="BE8" t="s">
        <v>248</v>
      </c>
      <c r="BF8" t="str">
        <f>HYPERLINK("http://dx.doi.org/10.1080/14631377.2015.1026686","http://dx.doi.org/10.1080/14631377.2015.1026686")</f>
        <v>http://dx.doi.org/10.1080/14631377.2015.1026686</v>
      </c>
      <c r="BG8" t="s">
        <v>74</v>
      </c>
      <c r="BH8" t="s">
        <v>74</v>
      </c>
      <c r="BI8">
        <v>17</v>
      </c>
      <c r="BJ8" t="s">
        <v>148</v>
      </c>
      <c r="BK8" t="s">
        <v>179</v>
      </c>
      <c r="BL8" t="s">
        <v>149</v>
      </c>
      <c r="BM8" t="s">
        <v>249</v>
      </c>
      <c r="BN8" t="s">
        <v>74</v>
      </c>
      <c r="BO8" t="s">
        <v>250</v>
      </c>
      <c r="BP8" t="s">
        <v>74</v>
      </c>
      <c r="BQ8" t="s">
        <v>74</v>
      </c>
      <c r="BR8" t="s">
        <v>100</v>
      </c>
      <c r="BS8" t="s">
        <v>251</v>
      </c>
      <c r="BT8" t="str">
        <f>HYPERLINK("https%3A%2F%2Fwww.webofscience.com%2Fwos%2Fwoscc%2Ffull-record%2FWOS:000354871800002","View Full Record in Web of Science")</f>
        <v>View Full Record in Web of Science</v>
      </c>
    </row>
    <row r="9" spans="1:72" x14ac:dyDescent="0.25">
      <c r="A9" t="s">
        <v>72</v>
      </c>
      <c r="B9" t="s">
        <v>252</v>
      </c>
      <c r="C9" t="s">
        <v>74</v>
      </c>
      <c r="D9" t="s">
        <v>74</v>
      </c>
      <c r="E9" t="s">
        <v>74</v>
      </c>
      <c r="F9" t="s">
        <v>252</v>
      </c>
      <c r="G9" t="s">
        <v>74</v>
      </c>
      <c r="H9" t="s">
        <v>74</v>
      </c>
      <c r="I9" t="s">
        <v>253</v>
      </c>
      <c r="J9" t="s">
        <v>254</v>
      </c>
      <c r="K9" t="s">
        <v>74</v>
      </c>
      <c r="L9" t="s">
        <v>74</v>
      </c>
      <c r="M9" t="s">
        <v>78</v>
      </c>
      <c r="N9" t="s">
        <v>79</v>
      </c>
      <c r="O9" t="s">
        <v>74</v>
      </c>
      <c r="P9" t="s">
        <v>74</v>
      </c>
      <c r="Q9" t="s">
        <v>74</v>
      </c>
      <c r="R9" t="s">
        <v>74</v>
      </c>
      <c r="S9" t="s">
        <v>74</v>
      </c>
      <c r="T9" t="s">
        <v>255</v>
      </c>
      <c r="U9" t="s">
        <v>256</v>
      </c>
      <c r="V9" t="s">
        <v>257</v>
      </c>
      <c r="W9" t="s">
        <v>258</v>
      </c>
      <c r="X9" t="s">
        <v>259</v>
      </c>
      <c r="Y9" t="s">
        <v>260</v>
      </c>
      <c r="Z9" t="s">
        <v>261</v>
      </c>
      <c r="AA9" t="s">
        <v>262</v>
      </c>
      <c r="AB9" t="s">
        <v>263</v>
      </c>
      <c r="AC9" t="s">
        <v>74</v>
      </c>
      <c r="AD9" t="s">
        <v>74</v>
      </c>
      <c r="AE9" t="s">
        <v>74</v>
      </c>
      <c r="AF9" t="s">
        <v>74</v>
      </c>
      <c r="AG9">
        <v>24</v>
      </c>
      <c r="AH9">
        <v>5</v>
      </c>
      <c r="AI9">
        <v>5</v>
      </c>
      <c r="AJ9">
        <v>0</v>
      </c>
      <c r="AK9">
        <v>4</v>
      </c>
      <c r="AL9" t="s">
        <v>264</v>
      </c>
      <c r="AM9" t="s">
        <v>265</v>
      </c>
      <c r="AN9" t="s">
        <v>266</v>
      </c>
      <c r="AO9" t="s">
        <v>267</v>
      </c>
      <c r="AP9" t="s">
        <v>74</v>
      </c>
      <c r="AQ9" t="s">
        <v>74</v>
      </c>
      <c r="AR9" t="s">
        <v>268</v>
      </c>
      <c r="AS9" t="s">
        <v>269</v>
      </c>
      <c r="AT9" t="s">
        <v>96</v>
      </c>
      <c r="AU9">
        <v>2004</v>
      </c>
      <c r="AV9">
        <v>37</v>
      </c>
      <c r="AW9">
        <v>2</v>
      </c>
      <c r="AX9" t="s">
        <v>74</v>
      </c>
      <c r="AY9" t="s">
        <v>74</v>
      </c>
      <c r="AZ9" t="s">
        <v>74</v>
      </c>
      <c r="BA9" t="s">
        <v>74</v>
      </c>
      <c r="BB9">
        <v>241</v>
      </c>
      <c r="BC9">
        <v>263</v>
      </c>
      <c r="BD9" t="s">
        <v>74</v>
      </c>
      <c r="BE9" t="s">
        <v>270</v>
      </c>
      <c r="BF9" t="str">
        <f>HYPERLINK("http://dx.doi.org/10.1016/j.postcomstud.2004.03.004","http://dx.doi.org/10.1016/j.postcomstud.2004.03.004")</f>
        <v>http://dx.doi.org/10.1016/j.postcomstud.2004.03.004</v>
      </c>
      <c r="BG9" t="s">
        <v>74</v>
      </c>
      <c r="BH9" t="s">
        <v>74</v>
      </c>
      <c r="BI9">
        <v>23</v>
      </c>
      <c r="BJ9" t="s">
        <v>178</v>
      </c>
      <c r="BK9" t="s">
        <v>179</v>
      </c>
      <c r="BL9" t="s">
        <v>180</v>
      </c>
      <c r="BM9" t="s">
        <v>271</v>
      </c>
      <c r="BN9" t="s">
        <v>74</v>
      </c>
      <c r="BO9" t="s">
        <v>74</v>
      </c>
      <c r="BP9" t="s">
        <v>74</v>
      </c>
      <c r="BQ9" t="s">
        <v>74</v>
      </c>
      <c r="BR9" t="s">
        <v>100</v>
      </c>
      <c r="BS9" t="s">
        <v>272</v>
      </c>
      <c r="BT9" t="str">
        <f>HYPERLINK("https%3A%2F%2Fwww.webofscience.com%2Fwos%2Fwoscc%2Ffull-record%2FWOS:000222048800005","View Full Record in Web of Science")</f>
        <v>View Full Record in Web of Science</v>
      </c>
    </row>
    <row r="10" spans="1:72" x14ac:dyDescent="0.25">
      <c r="A10" t="s">
        <v>72</v>
      </c>
      <c r="B10" t="s">
        <v>273</v>
      </c>
      <c r="C10" t="s">
        <v>74</v>
      </c>
      <c r="D10" t="s">
        <v>74</v>
      </c>
      <c r="E10" t="s">
        <v>74</v>
      </c>
      <c r="F10" t="s">
        <v>274</v>
      </c>
      <c r="G10" t="s">
        <v>74</v>
      </c>
      <c r="H10" t="s">
        <v>74</v>
      </c>
      <c r="I10" t="s">
        <v>275</v>
      </c>
      <c r="J10" t="s">
        <v>276</v>
      </c>
      <c r="K10" t="s">
        <v>74</v>
      </c>
      <c r="L10" t="s">
        <v>74</v>
      </c>
      <c r="M10" t="s">
        <v>78</v>
      </c>
      <c r="N10" t="s">
        <v>79</v>
      </c>
      <c r="O10" t="s">
        <v>74</v>
      </c>
      <c r="P10" t="s">
        <v>74</v>
      </c>
      <c r="Q10" t="s">
        <v>74</v>
      </c>
      <c r="R10" t="s">
        <v>74</v>
      </c>
      <c r="S10" t="s">
        <v>74</v>
      </c>
      <c r="T10" t="s">
        <v>277</v>
      </c>
      <c r="U10" t="s">
        <v>278</v>
      </c>
      <c r="V10" t="s">
        <v>279</v>
      </c>
      <c r="W10" t="s">
        <v>280</v>
      </c>
      <c r="X10" t="s">
        <v>281</v>
      </c>
      <c r="Y10" t="s">
        <v>282</v>
      </c>
      <c r="Z10" t="s">
        <v>283</v>
      </c>
      <c r="AA10" t="s">
        <v>74</v>
      </c>
      <c r="AB10" t="s">
        <v>74</v>
      </c>
      <c r="AC10" t="s">
        <v>74</v>
      </c>
      <c r="AD10" t="s">
        <v>74</v>
      </c>
      <c r="AE10" t="s">
        <v>74</v>
      </c>
      <c r="AF10" t="s">
        <v>74</v>
      </c>
      <c r="AG10">
        <v>49</v>
      </c>
      <c r="AH10">
        <v>12</v>
      </c>
      <c r="AI10">
        <v>12</v>
      </c>
      <c r="AJ10">
        <v>0</v>
      </c>
      <c r="AK10">
        <v>36</v>
      </c>
      <c r="AL10" t="s">
        <v>199</v>
      </c>
      <c r="AM10" t="s">
        <v>200</v>
      </c>
      <c r="AN10" t="s">
        <v>284</v>
      </c>
      <c r="AO10" t="s">
        <v>285</v>
      </c>
      <c r="AP10" t="s">
        <v>74</v>
      </c>
      <c r="AQ10" t="s">
        <v>74</v>
      </c>
      <c r="AR10" t="s">
        <v>286</v>
      </c>
      <c r="AS10" t="s">
        <v>287</v>
      </c>
      <c r="AT10" t="s">
        <v>288</v>
      </c>
      <c r="AU10">
        <v>2013</v>
      </c>
      <c r="AV10">
        <v>39</v>
      </c>
      <c r="AW10">
        <v>3</v>
      </c>
      <c r="AX10" t="s">
        <v>74</v>
      </c>
      <c r="AY10" t="s">
        <v>74</v>
      </c>
      <c r="AZ10" t="s">
        <v>74</v>
      </c>
      <c r="BA10" t="s">
        <v>74</v>
      </c>
      <c r="BB10">
        <v>443</v>
      </c>
      <c r="BC10">
        <v>461</v>
      </c>
      <c r="BD10" t="s">
        <v>74</v>
      </c>
      <c r="BE10" t="s">
        <v>289</v>
      </c>
      <c r="BF10" t="str">
        <f>HYPERLINK("http://dx.doi.org/10.1080/1369183X.2013.733863","http://dx.doi.org/10.1080/1369183X.2013.733863")</f>
        <v>http://dx.doi.org/10.1080/1369183X.2013.733863</v>
      </c>
      <c r="BG10" t="s">
        <v>74</v>
      </c>
      <c r="BH10" t="s">
        <v>74</v>
      </c>
      <c r="BI10">
        <v>19</v>
      </c>
      <c r="BJ10" t="s">
        <v>290</v>
      </c>
      <c r="BK10" t="s">
        <v>179</v>
      </c>
      <c r="BL10" t="s">
        <v>290</v>
      </c>
      <c r="BM10" t="s">
        <v>291</v>
      </c>
      <c r="BN10" t="s">
        <v>74</v>
      </c>
      <c r="BO10" t="s">
        <v>74</v>
      </c>
      <c r="BP10" t="s">
        <v>74</v>
      </c>
      <c r="BQ10" t="s">
        <v>74</v>
      </c>
      <c r="BR10" t="s">
        <v>100</v>
      </c>
      <c r="BS10" t="s">
        <v>292</v>
      </c>
      <c r="BT10" t="str">
        <f>HYPERLINK("https%3A%2F%2Fwww.webofscience.com%2Fwos%2Fwoscc%2Ffull-record%2FWOS:000314452300007","View Full Record in Web of Science")</f>
        <v>View Full Record in Web of Science</v>
      </c>
    </row>
    <row r="11" spans="1:72" x14ac:dyDescent="0.25">
      <c r="A11" t="s">
        <v>72</v>
      </c>
      <c r="B11" t="s">
        <v>293</v>
      </c>
      <c r="C11" t="s">
        <v>74</v>
      </c>
      <c r="D11" t="s">
        <v>74</v>
      </c>
      <c r="E11" t="s">
        <v>74</v>
      </c>
      <c r="F11" t="s">
        <v>294</v>
      </c>
      <c r="G11" t="s">
        <v>74</v>
      </c>
      <c r="H11" t="s">
        <v>74</v>
      </c>
      <c r="I11" t="s">
        <v>295</v>
      </c>
      <c r="J11" t="s">
        <v>296</v>
      </c>
      <c r="K11" t="s">
        <v>74</v>
      </c>
      <c r="L11" t="s">
        <v>74</v>
      </c>
      <c r="M11" t="s">
        <v>78</v>
      </c>
      <c r="N11" t="s">
        <v>79</v>
      </c>
      <c r="O11" t="s">
        <v>74</v>
      </c>
      <c r="P11" t="s">
        <v>74</v>
      </c>
      <c r="Q11" t="s">
        <v>74</v>
      </c>
      <c r="R11" t="s">
        <v>74</v>
      </c>
      <c r="S11" t="s">
        <v>74</v>
      </c>
      <c r="T11" t="s">
        <v>297</v>
      </c>
      <c r="U11" t="s">
        <v>298</v>
      </c>
      <c r="V11" t="s">
        <v>299</v>
      </c>
      <c r="W11" t="s">
        <v>300</v>
      </c>
      <c r="X11" t="s">
        <v>301</v>
      </c>
      <c r="Y11" t="s">
        <v>302</v>
      </c>
      <c r="Z11" t="s">
        <v>303</v>
      </c>
      <c r="AA11" t="s">
        <v>304</v>
      </c>
      <c r="AB11" t="s">
        <v>74</v>
      </c>
      <c r="AC11" t="s">
        <v>74</v>
      </c>
      <c r="AD11" t="s">
        <v>74</v>
      </c>
      <c r="AE11" t="s">
        <v>74</v>
      </c>
      <c r="AF11" t="s">
        <v>74</v>
      </c>
      <c r="AG11">
        <v>64</v>
      </c>
      <c r="AH11">
        <v>5</v>
      </c>
      <c r="AI11">
        <v>5</v>
      </c>
      <c r="AJ11">
        <v>3</v>
      </c>
      <c r="AK11">
        <v>7</v>
      </c>
      <c r="AL11" t="s">
        <v>305</v>
      </c>
      <c r="AM11" t="s">
        <v>306</v>
      </c>
      <c r="AN11" t="s">
        <v>307</v>
      </c>
      <c r="AO11" t="s">
        <v>308</v>
      </c>
      <c r="AP11" t="s">
        <v>309</v>
      </c>
      <c r="AQ11" t="s">
        <v>74</v>
      </c>
      <c r="AR11" t="s">
        <v>310</v>
      </c>
      <c r="AS11" t="s">
        <v>311</v>
      </c>
      <c r="AT11" t="s">
        <v>74</v>
      </c>
      <c r="AU11">
        <v>2019</v>
      </c>
      <c r="AV11">
        <v>12</v>
      </c>
      <c r="AW11">
        <v>1</v>
      </c>
      <c r="AX11" t="s">
        <v>74</v>
      </c>
      <c r="AY11" t="s">
        <v>74</v>
      </c>
      <c r="AZ11" t="s">
        <v>312</v>
      </c>
      <c r="BA11" t="s">
        <v>74</v>
      </c>
      <c r="BB11">
        <v>22</v>
      </c>
      <c r="BC11">
        <v>42</v>
      </c>
      <c r="BD11" t="s">
        <v>74</v>
      </c>
      <c r="BE11" t="s">
        <v>313</v>
      </c>
      <c r="BF11" t="str">
        <f>HYPERLINK("http://dx.doi.org/10.1285/i20356609v12i1p22","http://dx.doi.org/10.1285/i20356609v12i1p22")</f>
        <v>http://dx.doi.org/10.1285/i20356609v12i1p22</v>
      </c>
      <c r="BG11" t="s">
        <v>74</v>
      </c>
      <c r="BH11" t="s">
        <v>74</v>
      </c>
      <c r="BI11">
        <v>21</v>
      </c>
      <c r="BJ11" t="s">
        <v>120</v>
      </c>
      <c r="BK11" t="s">
        <v>98</v>
      </c>
      <c r="BL11" t="s">
        <v>121</v>
      </c>
      <c r="BM11" t="s">
        <v>314</v>
      </c>
      <c r="BN11" t="s">
        <v>74</v>
      </c>
      <c r="BO11" t="s">
        <v>74</v>
      </c>
      <c r="BP11" t="s">
        <v>74</v>
      </c>
      <c r="BQ11" t="s">
        <v>74</v>
      </c>
      <c r="BR11" t="s">
        <v>100</v>
      </c>
      <c r="BS11" t="s">
        <v>315</v>
      </c>
      <c r="BT11" t="str">
        <f>HYPERLINK("https%3A%2F%2Fwww.webofscience.com%2Fwos%2Fwoscc%2Ffull-record%2FWOS:000473353800002","View Full Record in Web of Science")</f>
        <v>View Full Record in Web of Science</v>
      </c>
    </row>
    <row r="12" spans="1:72" x14ac:dyDescent="0.25">
      <c r="A12" t="s">
        <v>72</v>
      </c>
      <c r="B12" t="s">
        <v>316</v>
      </c>
      <c r="C12" t="s">
        <v>74</v>
      </c>
      <c r="D12" t="s">
        <v>74</v>
      </c>
      <c r="E12" t="s">
        <v>74</v>
      </c>
      <c r="F12" t="s">
        <v>317</v>
      </c>
      <c r="G12" t="s">
        <v>74</v>
      </c>
      <c r="H12" t="s">
        <v>74</v>
      </c>
      <c r="I12" t="s">
        <v>318</v>
      </c>
      <c r="J12" t="s">
        <v>319</v>
      </c>
      <c r="K12" t="s">
        <v>74</v>
      </c>
      <c r="L12" t="s">
        <v>74</v>
      </c>
      <c r="M12" t="s">
        <v>78</v>
      </c>
      <c r="N12" t="s">
        <v>79</v>
      </c>
      <c r="O12" t="s">
        <v>74</v>
      </c>
      <c r="P12" t="s">
        <v>74</v>
      </c>
      <c r="Q12" t="s">
        <v>74</v>
      </c>
      <c r="R12" t="s">
        <v>74</v>
      </c>
      <c r="S12" t="s">
        <v>74</v>
      </c>
      <c r="T12" t="s">
        <v>320</v>
      </c>
      <c r="U12" t="s">
        <v>321</v>
      </c>
      <c r="V12" t="s">
        <v>322</v>
      </c>
      <c r="W12" t="s">
        <v>323</v>
      </c>
      <c r="X12" t="s">
        <v>324</v>
      </c>
      <c r="Y12" t="s">
        <v>325</v>
      </c>
      <c r="Z12" t="s">
        <v>326</v>
      </c>
      <c r="AA12" t="s">
        <v>327</v>
      </c>
      <c r="AB12" t="s">
        <v>328</v>
      </c>
      <c r="AC12" t="s">
        <v>74</v>
      </c>
      <c r="AD12" t="s">
        <v>74</v>
      </c>
      <c r="AE12" t="s">
        <v>74</v>
      </c>
      <c r="AF12" t="s">
        <v>74</v>
      </c>
      <c r="AG12">
        <v>103</v>
      </c>
      <c r="AH12">
        <v>9</v>
      </c>
      <c r="AI12">
        <v>9</v>
      </c>
      <c r="AJ12">
        <v>3</v>
      </c>
      <c r="AK12">
        <v>41</v>
      </c>
      <c r="AL12" t="s">
        <v>264</v>
      </c>
      <c r="AM12" t="s">
        <v>265</v>
      </c>
      <c r="AN12" t="s">
        <v>266</v>
      </c>
      <c r="AO12" t="s">
        <v>329</v>
      </c>
      <c r="AP12" t="s">
        <v>330</v>
      </c>
      <c r="AQ12" t="s">
        <v>74</v>
      </c>
      <c r="AR12" t="s">
        <v>319</v>
      </c>
      <c r="AS12" t="s">
        <v>331</v>
      </c>
      <c r="AT12" t="s">
        <v>332</v>
      </c>
      <c r="AU12">
        <v>2021</v>
      </c>
      <c r="AV12">
        <v>101</v>
      </c>
      <c r="AW12" t="s">
        <v>74</v>
      </c>
      <c r="AX12" t="s">
        <v>74</v>
      </c>
      <c r="AY12" t="s">
        <v>74</v>
      </c>
      <c r="AZ12" t="s">
        <v>74</v>
      </c>
      <c r="BA12" t="s">
        <v>74</v>
      </c>
      <c r="BB12" t="s">
        <v>74</v>
      </c>
      <c r="BC12" t="s">
        <v>74</v>
      </c>
      <c r="BD12">
        <v>105129</v>
      </c>
      <c r="BE12" t="s">
        <v>333</v>
      </c>
      <c r="BF12" t="str">
        <f>HYPERLINK("http://dx.doi.org/10.1016/j.landusepol.2020.105129","http://dx.doi.org/10.1016/j.landusepol.2020.105129")</f>
        <v>http://dx.doi.org/10.1016/j.landusepol.2020.105129</v>
      </c>
      <c r="BG12" t="s">
        <v>74</v>
      </c>
      <c r="BH12" t="s">
        <v>334</v>
      </c>
      <c r="BI12">
        <v>7</v>
      </c>
      <c r="BJ12" t="s">
        <v>335</v>
      </c>
      <c r="BK12" t="s">
        <v>179</v>
      </c>
      <c r="BL12" t="s">
        <v>336</v>
      </c>
      <c r="BM12" t="s">
        <v>337</v>
      </c>
      <c r="BN12">
        <v>33071421</v>
      </c>
      <c r="BO12" t="s">
        <v>338</v>
      </c>
      <c r="BP12" t="s">
        <v>74</v>
      </c>
      <c r="BQ12" t="s">
        <v>74</v>
      </c>
      <c r="BR12" t="s">
        <v>100</v>
      </c>
      <c r="BS12" t="s">
        <v>339</v>
      </c>
      <c r="BT12" t="str">
        <f>HYPERLINK("https%3A%2F%2Fwww.webofscience.com%2Fwos%2Fwoscc%2Ffull-record%2FWOS:000606824100007","View Full Record in Web of Science")</f>
        <v>View Full Record in Web of Science</v>
      </c>
    </row>
    <row r="13" spans="1:72" x14ac:dyDescent="0.25">
      <c r="A13" t="s">
        <v>72</v>
      </c>
      <c r="B13" t="s">
        <v>340</v>
      </c>
      <c r="C13" t="s">
        <v>74</v>
      </c>
      <c r="D13" t="s">
        <v>74</v>
      </c>
      <c r="E13" t="s">
        <v>74</v>
      </c>
      <c r="F13" t="s">
        <v>341</v>
      </c>
      <c r="G13" t="s">
        <v>74</v>
      </c>
      <c r="H13" t="s">
        <v>74</v>
      </c>
      <c r="I13" t="s">
        <v>342</v>
      </c>
      <c r="J13" t="s">
        <v>343</v>
      </c>
      <c r="K13" t="s">
        <v>74</v>
      </c>
      <c r="L13" t="s">
        <v>74</v>
      </c>
      <c r="M13" t="s">
        <v>78</v>
      </c>
      <c r="N13" t="s">
        <v>79</v>
      </c>
      <c r="O13" t="s">
        <v>74</v>
      </c>
      <c r="P13" t="s">
        <v>74</v>
      </c>
      <c r="Q13" t="s">
        <v>74</v>
      </c>
      <c r="R13" t="s">
        <v>74</v>
      </c>
      <c r="S13" t="s">
        <v>74</v>
      </c>
      <c r="T13" t="s">
        <v>344</v>
      </c>
      <c r="U13" t="s">
        <v>74</v>
      </c>
      <c r="V13" t="s">
        <v>345</v>
      </c>
      <c r="W13" t="s">
        <v>346</v>
      </c>
      <c r="X13" t="s">
        <v>347</v>
      </c>
      <c r="Y13" t="s">
        <v>348</v>
      </c>
      <c r="Z13" t="s">
        <v>349</v>
      </c>
      <c r="AA13" t="s">
        <v>350</v>
      </c>
      <c r="AB13" t="s">
        <v>351</v>
      </c>
      <c r="AC13" t="s">
        <v>74</v>
      </c>
      <c r="AD13" t="s">
        <v>74</v>
      </c>
      <c r="AE13" t="s">
        <v>74</v>
      </c>
      <c r="AF13" t="s">
        <v>74</v>
      </c>
      <c r="AG13">
        <v>43</v>
      </c>
      <c r="AH13">
        <v>4</v>
      </c>
      <c r="AI13">
        <v>4</v>
      </c>
      <c r="AJ13">
        <v>0</v>
      </c>
      <c r="AK13">
        <v>1</v>
      </c>
      <c r="AL13" t="s">
        <v>199</v>
      </c>
      <c r="AM13" t="s">
        <v>200</v>
      </c>
      <c r="AN13" t="s">
        <v>201</v>
      </c>
      <c r="AO13" t="s">
        <v>352</v>
      </c>
      <c r="AP13" t="s">
        <v>353</v>
      </c>
      <c r="AQ13" t="s">
        <v>74</v>
      </c>
      <c r="AR13" t="s">
        <v>354</v>
      </c>
      <c r="AS13" t="s">
        <v>355</v>
      </c>
      <c r="AT13" t="s">
        <v>74</v>
      </c>
      <c r="AU13">
        <v>2015</v>
      </c>
      <c r="AV13">
        <v>20</v>
      </c>
      <c r="AW13">
        <v>3</v>
      </c>
      <c r="AX13" t="s">
        <v>74</v>
      </c>
      <c r="AY13" t="s">
        <v>74</v>
      </c>
      <c r="AZ13" t="s">
        <v>74</v>
      </c>
      <c r="BA13" t="s">
        <v>74</v>
      </c>
      <c r="BB13">
        <v>271</v>
      </c>
      <c r="BC13">
        <v>283</v>
      </c>
      <c r="BD13" t="s">
        <v>74</v>
      </c>
      <c r="BE13" t="s">
        <v>356</v>
      </c>
      <c r="BF13" t="str">
        <f>HYPERLINK("http://dx.doi.org/10.1080/02673843.2013.793205","http://dx.doi.org/10.1080/02673843.2013.793205")</f>
        <v>http://dx.doi.org/10.1080/02673843.2013.793205</v>
      </c>
      <c r="BG13" t="s">
        <v>74</v>
      </c>
      <c r="BH13" t="s">
        <v>74</v>
      </c>
      <c r="BI13">
        <v>13</v>
      </c>
      <c r="BJ13" t="s">
        <v>357</v>
      </c>
      <c r="BK13" t="s">
        <v>98</v>
      </c>
      <c r="BL13" t="s">
        <v>358</v>
      </c>
      <c r="BM13" t="s">
        <v>359</v>
      </c>
      <c r="BN13" t="s">
        <v>74</v>
      </c>
      <c r="BO13" t="s">
        <v>360</v>
      </c>
      <c r="BP13" t="s">
        <v>74</v>
      </c>
      <c r="BQ13" t="s">
        <v>74</v>
      </c>
      <c r="BR13" t="s">
        <v>100</v>
      </c>
      <c r="BS13" t="s">
        <v>361</v>
      </c>
      <c r="BT13" t="str">
        <f>HYPERLINK("https%3A%2F%2Fwww.webofscience.com%2Fwos%2Fwoscc%2Ffull-record%2FWOS:000435156100002","View Full Record in Web of Science")</f>
        <v>View Full Record in Web of Science</v>
      </c>
    </row>
    <row r="14" spans="1:72" x14ac:dyDescent="0.25">
      <c r="A14" t="s">
        <v>72</v>
      </c>
      <c r="B14" t="s">
        <v>362</v>
      </c>
      <c r="C14" t="s">
        <v>74</v>
      </c>
      <c r="D14" t="s">
        <v>74</v>
      </c>
      <c r="E14" t="s">
        <v>74</v>
      </c>
      <c r="F14" t="s">
        <v>363</v>
      </c>
      <c r="G14" t="s">
        <v>74</v>
      </c>
      <c r="H14" t="s">
        <v>74</v>
      </c>
      <c r="I14" t="s">
        <v>364</v>
      </c>
      <c r="J14" t="s">
        <v>365</v>
      </c>
      <c r="K14" t="s">
        <v>74</v>
      </c>
      <c r="L14" t="s">
        <v>74</v>
      </c>
      <c r="M14" t="s">
        <v>78</v>
      </c>
      <c r="N14" t="s">
        <v>79</v>
      </c>
      <c r="O14" t="s">
        <v>74</v>
      </c>
      <c r="P14" t="s">
        <v>74</v>
      </c>
      <c r="Q14" t="s">
        <v>74</v>
      </c>
      <c r="R14" t="s">
        <v>74</v>
      </c>
      <c r="S14" t="s">
        <v>74</v>
      </c>
      <c r="T14" t="s">
        <v>366</v>
      </c>
      <c r="U14" t="s">
        <v>367</v>
      </c>
      <c r="V14" t="s">
        <v>368</v>
      </c>
      <c r="W14" t="s">
        <v>369</v>
      </c>
      <c r="X14" t="s">
        <v>370</v>
      </c>
      <c r="Y14" t="s">
        <v>371</v>
      </c>
      <c r="Z14" t="s">
        <v>372</v>
      </c>
      <c r="AA14" t="s">
        <v>373</v>
      </c>
      <c r="AB14" t="s">
        <v>374</v>
      </c>
      <c r="AC14" t="s">
        <v>74</v>
      </c>
      <c r="AD14" t="s">
        <v>74</v>
      </c>
      <c r="AE14" t="s">
        <v>74</v>
      </c>
      <c r="AF14" t="s">
        <v>74</v>
      </c>
      <c r="AG14">
        <v>69</v>
      </c>
      <c r="AH14">
        <v>59</v>
      </c>
      <c r="AI14">
        <v>60</v>
      </c>
      <c r="AJ14">
        <v>0</v>
      </c>
      <c r="AK14">
        <v>68</v>
      </c>
      <c r="AL14" t="s">
        <v>264</v>
      </c>
      <c r="AM14" t="s">
        <v>265</v>
      </c>
      <c r="AN14" t="s">
        <v>266</v>
      </c>
      <c r="AO14" t="s">
        <v>375</v>
      </c>
      <c r="AP14" t="s">
        <v>376</v>
      </c>
      <c r="AQ14" t="s">
        <v>74</v>
      </c>
      <c r="AR14" t="s">
        <v>377</v>
      </c>
      <c r="AS14" t="s">
        <v>378</v>
      </c>
      <c r="AT14" t="s">
        <v>379</v>
      </c>
      <c r="AU14">
        <v>2015</v>
      </c>
      <c r="AV14">
        <v>40</v>
      </c>
      <c r="AW14" t="s">
        <v>74</v>
      </c>
      <c r="AX14" t="s">
        <v>74</v>
      </c>
      <c r="AY14" t="s">
        <v>74</v>
      </c>
      <c r="AZ14" t="s">
        <v>74</v>
      </c>
      <c r="BA14" t="s">
        <v>74</v>
      </c>
      <c r="BB14">
        <v>347</v>
      </c>
      <c r="BC14">
        <v>360</v>
      </c>
      <c r="BD14" t="s">
        <v>74</v>
      </c>
      <c r="BE14" t="s">
        <v>380</v>
      </c>
      <c r="BF14" t="str">
        <f>HYPERLINK("http://dx.doi.org/10.1016/j.electstud.2015.10.007","http://dx.doi.org/10.1016/j.electstud.2015.10.007")</f>
        <v>http://dx.doi.org/10.1016/j.electstud.2015.10.007</v>
      </c>
      <c r="BG14" t="s">
        <v>74</v>
      </c>
      <c r="BH14" t="s">
        <v>74</v>
      </c>
      <c r="BI14">
        <v>14</v>
      </c>
      <c r="BJ14" t="s">
        <v>120</v>
      </c>
      <c r="BK14" t="s">
        <v>179</v>
      </c>
      <c r="BL14" t="s">
        <v>121</v>
      </c>
      <c r="BM14" t="s">
        <v>381</v>
      </c>
      <c r="BN14" t="s">
        <v>74</v>
      </c>
      <c r="BO14" t="s">
        <v>74</v>
      </c>
      <c r="BP14" t="s">
        <v>74</v>
      </c>
      <c r="BQ14" t="s">
        <v>74</v>
      </c>
      <c r="BR14" t="s">
        <v>100</v>
      </c>
      <c r="BS14" t="s">
        <v>382</v>
      </c>
      <c r="BT14" t="str">
        <f>HYPERLINK("https%3A%2F%2Fwww.webofscience.com%2Fwos%2Fwoscc%2Ffull-record%2FWOS:000367276800033","View Full Record in Web of Science")</f>
        <v>View Full Record in Web of Science</v>
      </c>
    </row>
    <row r="15" spans="1:72" x14ac:dyDescent="0.25">
      <c r="A15" t="s">
        <v>72</v>
      </c>
      <c r="B15" t="s">
        <v>383</v>
      </c>
      <c r="C15" t="s">
        <v>74</v>
      </c>
      <c r="D15" t="s">
        <v>74</v>
      </c>
      <c r="E15" t="s">
        <v>74</v>
      </c>
      <c r="F15" t="s">
        <v>384</v>
      </c>
      <c r="G15" t="s">
        <v>74</v>
      </c>
      <c r="H15" t="s">
        <v>74</v>
      </c>
      <c r="I15" t="s">
        <v>385</v>
      </c>
      <c r="J15" t="s">
        <v>386</v>
      </c>
      <c r="K15" t="s">
        <v>74</v>
      </c>
      <c r="L15" t="s">
        <v>74</v>
      </c>
      <c r="M15" t="s">
        <v>387</v>
      </c>
      <c r="N15" t="s">
        <v>79</v>
      </c>
      <c r="O15" t="s">
        <v>74</v>
      </c>
      <c r="P15" t="s">
        <v>74</v>
      </c>
      <c r="Q15" t="s">
        <v>74</v>
      </c>
      <c r="R15" t="s">
        <v>74</v>
      </c>
      <c r="S15" t="s">
        <v>74</v>
      </c>
      <c r="T15" t="s">
        <v>388</v>
      </c>
      <c r="U15" t="s">
        <v>74</v>
      </c>
      <c r="V15" t="s">
        <v>389</v>
      </c>
      <c r="W15" t="s">
        <v>390</v>
      </c>
      <c r="X15" t="s">
        <v>391</v>
      </c>
      <c r="Y15" t="s">
        <v>392</v>
      </c>
      <c r="Z15" t="s">
        <v>393</v>
      </c>
      <c r="AA15" t="s">
        <v>394</v>
      </c>
      <c r="AB15" t="s">
        <v>395</v>
      </c>
      <c r="AC15" t="s">
        <v>74</v>
      </c>
      <c r="AD15" t="s">
        <v>74</v>
      </c>
      <c r="AE15" t="s">
        <v>74</v>
      </c>
      <c r="AF15" t="s">
        <v>74</v>
      </c>
      <c r="AG15">
        <v>15</v>
      </c>
      <c r="AH15">
        <v>2</v>
      </c>
      <c r="AI15">
        <v>2</v>
      </c>
      <c r="AJ15">
        <v>0</v>
      </c>
      <c r="AK15">
        <v>7</v>
      </c>
      <c r="AL15" t="s">
        <v>396</v>
      </c>
      <c r="AM15" t="s">
        <v>397</v>
      </c>
      <c r="AN15" t="s">
        <v>398</v>
      </c>
      <c r="AO15" t="s">
        <v>399</v>
      </c>
      <c r="AP15" t="s">
        <v>74</v>
      </c>
      <c r="AQ15" t="s">
        <v>74</v>
      </c>
      <c r="AR15" t="s">
        <v>400</v>
      </c>
      <c r="AS15" t="s">
        <v>401</v>
      </c>
      <c r="AT15" t="s">
        <v>74</v>
      </c>
      <c r="AU15">
        <v>2020</v>
      </c>
      <c r="AV15">
        <v>76</v>
      </c>
      <c r="AW15">
        <v>2</v>
      </c>
      <c r="AX15" t="s">
        <v>74</v>
      </c>
      <c r="AY15" t="s">
        <v>74</v>
      </c>
      <c r="AZ15" t="s">
        <v>74</v>
      </c>
      <c r="BA15" t="s">
        <v>74</v>
      </c>
      <c r="BB15">
        <v>198</v>
      </c>
      <c r="BC15">
        <v>212</v>
      </c>
      <c r="BD15" t="s">
        <v>74</v>
      </c>
      <c r="BE15" t="s">
        <v>74</v>
      </c>
      <c r="BF15" t="s">
        <v>74</v>
      </c>
      <c r="BG15" t="s">
        <v>74</v>
      </c>
      <c r="BH15" t="s">
        <v>74</v>
      </c>
      <c r="BI15">
        <v>15</v>
      </c>
      <c r="BJ15" t="s">
        <v>402</v>
      </c>
      <c r="BK15" t="s">
        <v>98</v>
      </c>
      <c r="BL15" t="s">
        <v>402</v>
      </c>
      <c r="BM15" t="s">
        <v>403</v>
      </c>
      <c r="BN15" t="s">
        <v>74</v>
      </c>
      <c r="BO15" t="s">
        <v>74</v>
      </c>
      <c r="BP15" t="s">
        <v>74</v>
      </c>
      <c r="BQ15" t="s">
        <v>74</v>
      </c>
      <c r="BR15" t="s">
        <v>100</v>
      </c>
      <c r="BS15" t="s">
        <v>404</v>
      </c>
      <c r="BT15" t="str">
        <f>HYPERLINK("https%3A%2F%2Fwww.webofscience.com%2Fwos%2Fwoscc%2Ffull-record%2FWOS:000530972000016","View Full Record in Web of Science")</f>
        <v>View Full Record in Web of Science</v>
      </c>
    </row>
    <row r="16" spans="1:72" x14ac:dyDescent="0.25">
      <c r="A16" t="s">
        <v>72</v>
      </c>
      <c r="B16" t="s">
        <v>405</v>
      </c>
      <c r="C16" t="s">
        <v>74</v>
      </c>
      <c r="D16" t="s">
        <v>74</v>
      </c>
      <c r="E16" t="s">
        <v>74</v>
      </c>
      <c r="F16" t="s">
        <v>406</v>
      </c>
      <c r="G16" t="s">
        <v>74</v>
      </c>
      <c r="H16" t="s">
        <v>74</v>
      </c>
      <c r="I16" t="s">
        <v>407</v>
      </c>
      <c r="J16" t="s">
        <v>408</v>
      </c>
      <c r="K16" t="s">
        <v>74</v>
      </c>
      <c r="L16" t="s">
        <v>74</v>
      </c>
      <c r="M16" t="s">
        <v>78</v>
      </c>
      <c r="N16" t="s">
        <v>79</v>
      </c>
      <c r="O16" t="s">
        <v>74</v>
      </c>
      <c r="P16" t="s">
        <v>74</v>
      </c>
      <c r="Q16" t="s">
        <v>74</v>
      </c>
      <c r="R16" t="s">
        <v>74</v>
      </c>
      <c r="S16" t="s">
        <v>74</v>
      </c>
      <c r="T16" t="s">
        <v>409</v>
      </c>
      <c r="U16" t="s">
        <v>410</v>
      </c>
      <c r="V16" t="s">
        <v>411</v>
      </c>
      <c r="W16" t="s">
        <v>412</v>
      </c>
      <c r="X16" t="s">
        <v>413</v>
      </c>
      <c r="Y16" t="s">
        <v>414</v>
      </c>
      <c r="Z16" t="s">
        <v>415</v>
      </c>
      <c r="AA16" t="s">
        <v>416</v>
      </c>
      <c r="AB16" t="s">
        <v>417</v>
      </c>
      <c r="AC16" t="s">
        <v>74</v>
      </c>
      <c r="AD16" t="s">
        <v>74</v>
      </c>
      <c r="AE16" t="s">
        <v>74</v>
      </c>
      <c r="AF16" t="s">
        <v>74</v>
      </c>
      <c r="AG16">
        <v>45</v>
      </c>
      <c r="AH16">
        <v>7</v>
      </c>
      <c r="AI16">
        <v>7</v>
      </c>
      <c r="AJ16">
        <v>2</v>
      </c>
      <c r="AK16">
        <v>12</v>
      </c>
      <c r="AL16" t="s">
        <v>418</v>
      </c>
      <c r="AM16" t="s">
        <v>419</v>
      </c>
      <c r="AN16" t="s">
        <v>420</v>
      </c>
      <c r="AO16" t="s">
        <v>421</v>
      </c>
      <c r="AP16" t="s">
        <v>422</v>
      </c>
      <c r="AQ16" t="s">
        <v>74</v>
      </c>
      <c r="AR16" t="s">
        <v>423</v>
      </c>
      <c r="AS16" t="s">
        <v>424</v>
      </c>
      <c r="AT16" t="s">
        <v>74</v>
      </c>
      <c r="AU16">
        <v>2010</v>
      </c>
      <c r="AV16">
        <v>20</v>
      </c>
      <c r="AW16">
        <v>1</v>
      </c>
      <c r="AX16" t="s">
        <v>74</v>
      </c>
      <c r="AY16" t="s">
        <v>74</v>
      </c>
      <c r="AZ16" t="s">
        <v>74</v>
      </c>
      <c r="BA16" t="s">
        <v>74</v>
      </c>
      <c r="BB16">
        <v>41</v>
      </c>
      <c r="BC16">
        <v>56</v>
      </c>
      <c r="BD16" t="s">
        <v>74</v>
      </c>
      <c r="BE16" t="s">
        <v>74</v>
      </c>
      <c r="BF16" t="s">
        <v>74</v>
      </c>
      <c r="BG16" t="s">
        <v>74</v>
      </c>
      <c r="BH16" t="s">
        <v>74</v>
      </c>
      <c r="BI16">
        <v>16</v>
      </c>
      <c r="BJ16" t="s">
        <v>425</v>
      </c>
      <c r="BK16" t="s">
        <v>426</v>
      </c>
      <c r="BL16" t="s">
        <v>427</v>
      </c>
      <c r="BM16" t="s">
        <v>428</v>
      </c>
      <c r="BN16" t="s">
        <v>74</v>
      </c>
      <c r="BO16" t="s">
        <v>74</v>
      </c>
      <c r="BP16" t="s">
        <v>74</v>
      </c>
      <c r="BQ16" t="s">
        <v>74</v>
      </c>
      <c r="BR16" t="s">
        <v>100</v>
      </c>
      <c r="BS16" t="s">
        <v>429</v>
      </c>
      <c r="BT16" t="str">
        <f>HYPERLINK("https%3A%2F%2Fwww.webofscience.com%2Fwos%2Fwoscc%2Ffull-record%2FWOS:000279411000004","View Full Record in Web of Science")</f>
        <v>View Full Record in Web of Science</v>
      </c>
    </row>
    <row r="17" spans="1:72" x14ac:dyDescent="0.25">
      <c r="A17" t="s">
        <v>72</v>
      </c>
      <c r="B17" t="s">
        <v>430</v>
      </c>
      <c r="C17" t="s">
        <v>74</v>
      </c>
      <c r="D17" t="s">
        <v>74</v>
      </c>
      <c r="E17" t="s">
        <v>74</v>
      </c>
      <c r="F17" t="s">
        <v>431</v>
      </c>
      <c r="G17" t="s">
        <v>74</v>
      </c>
      <c r="H17" t="s">
        <v>74</v>
      </c>
      <c r="I17" t="s">
        <v>432</v>
      </c>
      <c r="J17" t="s">
        <v>433</v>
      </c>
      <c r="K17" t="s">
        <v>74</v>
      </c>
      <c r="L17" t="s">
        <v>74</v>
      </c>
      <c r="M17" t="s">
        <v>78</v>
      </c>
      <c r="N17" t="s">
        <v>79</v>
      </c>
      <c r="O17" t="s">
        <v>74</v>
      </c>
      <c r="P17" t="s">
        <v>74</v>
      </c>
      <c r="Q17" t="s">
        <v>74</v>
      </c>
      <c r="R17" t="s">
        <v>74</v>
      </c>
      <c r="S17" t="s">
        <v>74</v>
      </c>
      <c r="T17" t="s">
        <v>434</v>
      </c>
      <c r="U17" t="s">
        <v>435</v>
      </c>
      <c r="V17" t="s">
        <v>436</v>
      </c>
      <c r="W17" t="s">
        <v>437</v>
      </c>
      <c r="X17" t="s">
        <v>238</v>
      </c>
      <c r="Y17" t="s">
        <v>438</v>
      </c>
      <c r="Z17" t="s">
        <v>439</v>
      </c>
      <c r="AA17" t="s">
        <v>440</v>
      </c>
      <c r="AB17" t="s">
        <v>441</v>
      </c>
      <c r="AC17" t="s">
        <v>74</v>
      </c>
      <c r="AD17" t="s">
        <v>74</v>
      </c>
      <c r="AE17" t="s">
        <v>74</v>
      </c>
      <c r="AF17" t="s">
        <v>74</v>
      </c>
      <c r="AG17">
        <v>74</v>
      </c>
      <c r="AH17">
        <v>5</v>
      </c>
      <c r="AI17">
        <v>5</v>
      </c>
      <c r="AJ17">
        <v>0</v>
      </c>
      <c r="AK17">
        <v>4</v>
      </c>
      <c r="AL17" t="s">
        <v>442</v>
      </c>
      <c r="AM17" t="s">
        <v>443</v>
      </c>
      <c r="AN17" t="s">
        <v>444</v>
      </c>
      <c r="AO17" t="s">
        <v>445</v>
      </c>
      <c r="AP17" t="s">
        <v>446</v>
      </c>
      <c r="AQ17" t="s">
        <v>74</v>
      </c>
      <c r="AR17" t="s">
        <v>447</v>
      </c>
      <c r="AS17" t="s">
        <v>448</v>
      </c>
      <c r="AT17" t="s">
        <v>74</v>
      </c>
      <c r="AU17">
        <v>2019</v>
      </c>
      <c r="AV17">
        <v>14</v>
      </c>
      <c r="AW17">
        <v>1</v>
      </c>
      <c r="AX17" t="s">
        <v>74</v>
      </c>
      <c r="AY17" t="s">
        <v>74</v>
      </c>
      <c r="AZ17" t="s">
        <v>74</v>
      </c>
      <c r="BA17" t="s">
        <v>74</v>
      </c>
      <c r="BB17">
        <v>7</v>
      </c>
      <c r="BC17">
        <v>20</v>
      </c>
      <c r="BD17" t="s">
        <v>74</v>
      </c>
      <c r="BE17" t="s">
        <v>449</v>
      </c>
      <c r="BF17" t="str">
        <f>HYPERLINK("http://dx.doi.org/10.2478/jeb-2019-0001","http://dx.doi.org/10.2478/jeb-2019-0001")</f>
        <v>http://dx.doi.org/10.2478/jeb-2019-0001</v>
      </c>
      <c r="BG17" t="s">
        <v>74</v>
      </c>
      <c r="BH17" t="s">
        <v>74</v>
      </c>
      <c r="BI17">
        <v>14</v>
      </c>
      <c r="BJ17" t="s">
        <v>148</v>
      </c>
      <c r="BK17" t="s">
        <v>98</v>
      </c>
      <c r="BL17" t="s">
        <v>149</v>
      </c>
      <c r="BM17" t="s">
        <v>450</v>
      </c>
      <c r="BN17" t="s">
        <v>74</v>
      </c>
      <c r="BO17" t="s">
        <v>151</v>
      </c>
      <c r="BP17" t="s">
        <v>74</v>
      </c>
      <c r="BQ17" t="s">
        <v>74</v>
      </c>
      <c r="BR17" t="s">
        <v>100</v>
      </c>
      <c r="BS17" t="s">
        <v>451</v>
      </c>
      <c r="BT17" t="str">
        <f>HYPERLINK("https%3A%2F%2Fwww.webofscience.com%2Fwos%2Fwoscc%2Ffull-record%2FWOS:000475507600001","View Full Record in Web of Science")</f>
        <v>View Full Record in Web of Science</v>
      </c>
    </row>
    <row r="18" spans="1:72" x14ac:dyDescent="0.25">
      <c r="A18" t="s">
        <v>72</v>
      </c>
      <c r="B18" t="s">
        <v>452</v>
      </c>
      <c r="C18" t="s">
        <v>74</v>
      </c>
      <c r="D18" t="s">
        <v>74</v>
      </c>
      <c r="E18" t="s">
        <v>74</v>
      </c>
      <c r="F18" t="s">
        <v>453</v>
      </c>
      <c r="G18" t="s">
        <v>74</v>
      </c>
      <c r="H18" t="s">
        <v>74</v>
      </c>
      <c r="I18" t="s">
        <v>454</v>
      </c>
      <c r="J18" t="s">
        <v>455</v>
      </c>
      <c r="K18" t="s">
        <v>74</v>
      </c>
      <c r="L18" t="s">
        <v>74</v>
      </c>
      <c r="M18" t="s">
        <v>78</v>
      </c>
      <c r="N18" t="s">
        <v>79</v>
      </c>
      <c r="O18" t="s">
        <v>74</v>
      </c>
      <c r="P18" t="s">
        <v>74</v>
      </c>
      <c r="Q18" t="s">
        <v>74</v>
      </c>
      <c r="R18" t="s">
        <v>74</v>
      </c>
      <c r="S18" t="s">
        <v>74</v>
      </c>
      <c r="T18" t="s">
        <v>456</v>
      </c>
      <c r="U18" t="s">
        <v>457</v>
      </c>
      <c r="V18" t="s">
        <v>458</v>
      </c>
      <c r="W18" t="s">
        <v>459</v>
      </c>
      <c r="X18" t="s">
        <v>460</v>
      </c>
      <c r="Y18" t="s">
        <v>461</v>
      </c>
      <c r="Z18" t="s">
        <v>462</v>
      </c>
      <c r="AA18" t="s">
        <v>74</v>
      </c>
      <c r="AB18" t="s">
        <v>74</v>
      </c>
      <c r="AC18" t="s">
        <v>74</v>
      </c>
      <c r="AD18" t="s">
        <v>74</v>
      </c>
      <c r="AE18" t="s">
        <v>74</v>
      </c>
      <c r="AF18" t="s">
        <v>74</v>
      </c>
      <c r="AG18">
        <v>67</v>
      </c>
      <c r="AH18">
        <v>36</v>
      </c>
      <c r="AI18">
        <v>37</v>
      </c>
      <c r="AJ18">
        <v>4</v>
      </c>
      <c r="AK18">
        <v>53</v>
      </c>
      <c r="AL18" t="s">
        <v>463</v>
      </c>
      <c r="AM18" t="s">
        <v>464</v>
      </c>
      <c r="AN18" t="s">
        <v>465</v>
      </c>
      <c r="AO18" t="s">
        <v>466</v>
      </c>
      <c r="AP18" t="s">
        <v>467</v>
      </c>
      <c r="AQ18" t="s">
        <v>74</v>
      </c>
      <c r="AR18" t="s">
        <v>468</v>
      </c>
      <c r="AS18" t="s">
        <v>469</v>
      </c>
      <c r="AT18" t="s">
        <v>176</v>
      </c>
      <c r="AU18">
        <v>2009</v>
      </c>
      <c r="AV18">
        <v>38</v>
      </c>
      <c r="AW18">
        <v>1</v>
      </c>
      <c r="AX18" t="s">
        <v>74</v>
      </c>
      <c r="AY18" t="s">
        <v>74</v>
      </c>
      <c r="AZ18" t="s">
        <v>74</v>
      </c>
      <c r="BA18" t="s">
        <v>74</v>
      </c>
      <c r="BB18">
        <v>105</v>
      </c>
      <c r="BC18">
        <v>119</v>
      </c>
      <c r="BD18" t="s">
        <v>74</v>
      </c>
      <c r="BE18" t="s">
        <v>470</v>
      </c>
      <c r="BF18" t="str">
        <f>HYPERLINK("http://dx.doi.org/10.1016/j.ssresearch.2008.08.005","http://dx.doi.org/10.1016/j.ssresearch.2008.08.005")</f>
        <v>http://dx.doi.org/10.1016/j.ssresearch.2008.08.005</v>
      </c>
      <c r="BG18" t="s">
        <v>74</v>
      </c>
      <c r="BH18" t="s">
        <v>74</v>
      </c>
      <c r="BI18">
        <v>15</v>
      </c>
      <c r="BJ18" t="s">
        <v>227</v>
      </c>
      <c r="BK18" t="s">
        <v>179</v>
      </c>
      <c r="BL18" t="s">
        <v>227</v>
      </c>
      <c r="BM18" t="s">
        <v>471</v>
      </c>
      <c r="BN18">
        <v>19569295</v>
      </c>
      <c r="BO18" t="s">
        <v>472</v>
      </c>
      <c r="BP18" t="s">
        <v>74</v>
      </c>
      <c r="BQ18" t="s">
        <v>74</v>
      </c>
      <c r="BR18" t="s">
        <v>100</v>
      </c>
      <c r="BS18" t="s">
        <v>473</v>
      </c>
      <c r="BT18" t="str">
        <f>HYPERLINK("https%3A%2F%2Fwww.webofscience.com%2Fwos%2Fwoscc%2Ffull-record%2FWOS:000262835300008","View Full Record in Web of Science")</f>
        <v>View Full Record in Web of Science</v>
      </c>
    </row>
    <row r="19" spans="1:72" x14ac:dyDescent="0.25">
      <c r="A19" t="s">
        <v>72</v>
      </c>
      <c r="B19" t="s">
        <v>474</v>
      </c>
      <c r="C19" t="s">
        <v>74</v>
      </c>
      <c r="D19" t="s">
        <v>74</v>
      </c>
      <c r="E19" t="s">
        <v>74</v>
      </c>
      <c r="F19" t="s">
        <v>475</v>
      </c>
      <c r="G19" t="s">
        <v>74</v>
      </c>
      <c r="H19" t="s">
        <v>74</v>
      </c>
      <c r="I19" t="s">
        <v>476</v>
      </c>
      <c r="J19" t="s">
        <v>477</v>
      </c>
      <c r="K19" t="s">
        <v>74</v>
      </c>
      <c r="L19" t="s">
        <v>74</v>
      </c>
      <c r="M19" t="s">
        <v>78</v>
      </c>
      <c r="N19" t="s">
        <v>79</v>
      </c>
      <c r="O19" t="s">
        <v>74</v>
      </c>
      <c r="P19" t="s">
        <v>74</v>
      </c>
      <c r="Q19" t="s">
        <v>74</v>
      </c>
      <c r="R19" t="s">
        <v>74</v>
      </c>
      <c r="S19" t="s">
        <v>74</v>
      </c>
      <c r="T19" t="s">
        <v>74</v>
      </c>
      <c r="U19" t="s">
        <v>478</v>
      </c>
      <c r="V19" t="s">
        <v>479</v>
      </c>
      <c r="W19" t="s">
        <v>480</v>
      </c>
      <c r="X19" t="s">
        <v>481</v>
      </c>
      <c r="Y19" t="s">
        <v>482</v>
      </c>
      <c r="Z19" t="s">
        <v>483</v>
      </c>
      <c r="AA19" t="s">
        <v>484</v>
      </c>
      <c r="AB19" t="s">
        <v>485</v>
      </c>
      <c r="AC19" t="s">
        <v>486</v>
      </c>
      <c r="AD19" t="s">
        <v>487</v>
      </c>
      <c r="AE19" t="s">
        <v>74</v>
      </c>
      <c r="AF19" t="s">
        <v>74</v>
      </c>
      <c r="AG19">
        <v>42</v>
      </c>
      <c r="AH19">
        <v>11</v>
      </c>
      <c r="AI19">
        <v>11</v>
      </c>
      <c r="AJ19">
        <v>1</v>
      </c>
      <c r="AK19">
        <v>20</v>
      </c>
      <c r="AL19" t="s">
        <v>488</v>
      </c>
      <c r="AM19" t="s">
        <v>265</v>
      </c>
      <c r="AN19" t="s">
        <v>489</v>
      </c>
      <c r="AO19" t="s">
        <v>490</v>
      </c>
      <c r="AP19" t="s">
        <v>491</v>
      </c>
      <c r="AQ19" t="s">
        <v>74</v>
      </c>
      <c r="AR19" t="s">
        <v>492</v>
      </c>
      <c r="AS19" t="s">
        <v>493</v>
      </c>
      <c r="AT19" t="s">
        <v>494</v>
      </c>
      <c r="AU19">
        <v>2018</v>
      </c>
      <c r="AV19">
        <v>30</v>
      </c>
      <c r="AW19">
        <v>1</v>
      </c>
      <c r="AX19" t="s">
        <v>74</v>
      </c>
      <c r="AY19" t="s">
        <v>74</v>
      </c>
      <c r="AZ19" t="s">
        <v>74</v>
      </c>
      <c r="BA19" t="s">
        <v>74</v>
      </c>
      <c r="BB19">
        <v>125</v>
      </c>
      <c r="BC19">
        <v>145</v>
      </c>
      <c r="BD19" t="s">
        <v>74</v>
      </c>
      <c r="BE19" t="s">
        <v>495</v>
      </c>
      <c r="BF19" t="str">
        <f>HYPERLINK("http://dx.doi.org/10.1093/ijpor/edw028","http://dx.doi.org/10.1093/ijpor/edw028")</f>
        <v>http://dx.doi.org/10.1093/ijpor/edw028</v>
      </c>
      <c r="BG19" t="s">
        <v>74</v>
      </c>
      <c r="BH19" t="s">
        <v>74</v>
      </c>
      <c r="BI19">
        <v>21</v>
      </c>
      <c r="BJ19" t="s">
        <v>496</v>
      </c>
      <c r="BK19" t="s">
        <v>179</v>
      </c>
      <c r="BL19" t="s">
        <v>497</v>
      </c>
      <c r="BM19" t="s">
        <v>498</v>
      </c>
      <c r="BN19" t="s">
        <v>74</v>
      </c>
      <c r="BO19" t="s">
        <v>472</v>
      </c>
      <c r="BP19" t="s">
        <v>74</v>
      </c>
      <c r="BQ19" t="s">
        <v>74</v>
      </c>
      <c r="BR19" t="s">
        <v>100</v>
      </c>
      <c r="BS19" t="s">
        <v>499</v>
      </c>
      <c r="BT19" t="str">
        <f>HYPERLINK("https%3A%2F%2Fwww.webofscience.com%2Fwos%2Fwoscc%2Ffull-record%2FWOS:000427190600006","View Full Record in Web of Science")</f>
        <v>View Full Record in Web of Science</v>
      </c>
    </row>
    <row r="20" spans="1:72" x14ac:dyDescent="0.25">
      <c r="A20" t="s">
        <v>72</v>
      </c>
      <c r="B20" t="s">
        <v>500</v>
      </c>
      <c r="C20" t="s">
        <v>74</v>
      </c>
      <c r="D20" t="s">
        <v>74</v>
      </c>
      <c r="E20" t="s">
        <v>74</v>
      </c>
      <c r="F20" t="s">
        <v>501</v>
      </c>
      <c r="G20" t="s">
        <v>74</v>
      </c>
      <c r="H20" t="s">
        <v>74</v>
      </c>
      <c r="I20" t="s">
        <v>502</v>
      </c>
      <c r="J20" t="s">
        <v>503</v>
      </c>
      <c r="K20" t="s">
        <v>74</v>
      </c>
      <c r="L20" t="s">
        <v>74</v>
      </c>
      <c r="M20" t="s">
        <v>78</v>
      </c>
      <c r="N20" t="s">
        <v>79</v>
      </c>
      <c r="O20" t="s">
        <v>74</v>
      </c>
      <c r="P20" t="s">
        <v>74</v>
      </c>
      <c r="Q20" t="s">
        <v>74</v>
      </c>
      <c r="R20" t="s">
        <v>74</v>
      </c>
      <c r="S20" t="s">
        <v>74</v>
      </c>
      <c r="T20" t="s">
        <v>504</v>
      </c>
      <c r="U20" t="s">
        <v>505</v>
      </c>
      <c r="V20" t="s">
        <v>506</v>
      </c>
      <c r="W20" t="s">
        <v>507</v>
      </c>
      <c r="X20" t="s">
        <v>508</v>
      </c>
      <c r="Y20" t="s">
        <v>509</v>
      </c>
      <c r="Z20" t="s">
        <v>510</v>
      </c>
      <c r="AA20" t="s">
        <v>74</v>
      </c>
      <c r="AB20" t="s">
        <v>74</v>
      </c>
      <c r="AC20" t="s">
        <v>74</v>
      </c>
      <c r="AD20" t="s">
        <v>74</v>
      </c>
      <c r="AE20" t="s">
        <v>74</v>
      </c>
      <c r="AF20" t="s">
        <v>74</v>
      </c>
      <c r="AG20">
        <v>57</v>
      </c>
      <c r="AH20">
        <v>16</v>
      </c>
      <c r="AI20">
        <v>16</v>
      </c>
      <c r="AJ20">
        <v>0</v>
      </c>
      <c r="AK20">
        <v>11</v>
      </c>
      <c r="AL20" t="s">
        <v>511</v>
      </c>
      <c r="AM20" t="s">
        <v>512</v>
      </c>
      <c r="AN20" t="s">
        <v>513</v>
      </c>
      <c r="AO20" t="s">
        <v>514</v>
      </c>
      <c r="AP20" t="s">
        <v>515</v>
      </c>
      <c r="AQ20" t="s">
        <v>74</v>
      </c>
      <c r="AR20" t="s">
        <v>516</v>
      </c>
      <c r="AS20" t="s">
        <v>517</v>
      </c>
      <c r="AT20" t="s">
        <v>518</v>
      </c>
      <c r="AU20">
        <v>2008</v>
      </c>
      <c r="AV20">
        <v>22</v>
      </c>
      <c r="AW20">
        <v>4</v>
      </c>
      <c r="AX20" t="s">
        <v>74</v>
      </c>
      <c r="AY20" t="s">
        <v>74</v>
      </c>
      <c r="AZ20" t="s">
        <v>74</v>
      </c>
      <c r="BA20" t="s">
        <v>74</v>
      </c>
      <c r="BB20">
        <v>757</v>
      </c>
      <c r="BC20">
        <v>783</v>
      </c>
      <c r="BD20" t="s">
        <v>74</v>
      </c>
      <c r="BE20" t="s">
        <v>519</v>
      </c>
      <c r="BF20" t="str">
        <f>HYPERLINK("http://dx.doi.org/10.1177/0888325408316530","http://dx.doi.org/10.1177/0888325408316530")</f>
        <v>http://dx.doi.org/10.1177/0888325408316530</v>
      </c>
      <c r="BG20" t="s">
        <v>74</v>
      </c>
      <c r="BH20" t="s">
        <v>74</v>
      </c>
      <c r="BI20">
        <v>27</v>
      </c>
      <c r="BJ20" t="s">
        <v>520</v>
      </c>
      <c r="BK20" t="s">
        <v>179</v>
      </c>
      <c r="BL20" t="s">
        <v>521</v>
      </c>
      <c r="BM20" t="s">
        <v>522</v>
      </c>
      <c r="BN20" t="s">
        <v>74</v>
      </c>
      <c r="BO20" t="s">
        <v>74</v>
      </c>
      <c r="BP20" t="s">
        <v>74</v>
      </c>
      <c r="BQ20" t="s">
        <v>74</v>
      </c>
      <c r="BR20" t="s">
        <v>100</v>
      </c>
      <c r="BS20" t="s">
        <v>523</v>
      </c>
      <c r="BT20" t="str">
        <f>HYPERLINK("https%3A%2F%2Fwww.webofscience.com%2Fwos%2Fwoscc%2Ffull-record%2FWOS:000261326500003","View Full Record in Web of Science")</f>
        <v>View Full Record in Web of Science</v>
      </c>
    </row>
    <row r="21" spans="1:72" x14ac:dyDescent="0.25">
      <c r="A21" t="s">
        <v>72</v>
      </c>
      <c r="B21" t="s">
        <v>524</v>
      </c>
      <c r="C21" t="s">
        <v>74</v>
      </c>
      <c r="D21" t="s">
        <v>74</v>
      </c>
      <c r="E21" t="s">
        <v>74</v>
      </c>
      <c r="F21" t="s">
        <v>525</v>
      </c>
      <c r="G21" t="s">
        <v>74</v>
      </c>
      <c r="H21" t="s">
        <v>74</v>
      </c>
      <c r="I21" t="s">
        <v>526</v>
      </c>
      <c r="J21" t="s">
        <v>527</v>
      </c>
      <c r="K21" t="s">
        <v>74</v>
      </c>
      <c r="L21" t="s">
        <v>74</v>
      </c>
      <c r="M21" t="s">
        <v>78</v>
      </c>
      <c r="N21" t="s">
        <v>79</v>
      </c>
      <c r="O21" t="s">
        <v>74</v>
      </c>
      <c r="P21" t="s">
        <v>74</v>
      </c>
      <c r="Q21" t="s">
        <v>74</v>
      </c>
      <c r="R21" t="s">
        <v>74</v>
      </c>
      <c r="S21" t="s">
        <v>74</v>
      </c>
      <c r="T21" t="s">
        <v>528</v>
      </c>
      <c r="U21" t="s">
        <v>529</v>
      </c>
      <c r="V21" t="s">
        <v>530</v>
      </c>
      <c r="W21" t="s">
        <v>531</v>
      </c>
      <c r="X21" t="s">
        <v>532</v>
      </c>
      <c r="Y21" t="s">
        <v>533</v>
      </c>
      <c r="Z21" t="s">
        <v>534</v>
      </c>
      <c r="AA21" t="s">
        <v>535</v>
      </c>
      <c r="AB21" t="s">
        <v>536</v>
      </c>
      <c r="AC21" t="s">
        <v>537</v>
      </c>
      <c r="AD21" t="s">
        <v>538</v>
      </c>
      <c r="AE21" t="s">
        <v>539</v>
      </c>
      <c r="AF21" t="s">
        <v>74</v>
      </c>
      <c r="AG21">
        <v>42</v>
      </c>
      <c r="AH21">
        <v>2</v>
      </c>
      <c r="AI21">
        <v>2</v>
      </c>
      <c r="AJ21">
        <v>0</v>
      </c>
      <c r="AK21">
        <v>7</v>
      </c>
      <c r="AL21" t="s">
        <v>540</v>
      </c>
      <c r="AM21" t="s">
        <v>541</v>
      </c>
      <c r="AN21" t="s">
        <v>542</v>
      </c>
      <c r="AO21" t="s">
        <v>543</v>
      </c>
      <c r="AP21" t="s">
        <v>544</v>
      </c>
      <c r="AQ21" t="s">
        <v>74</v>
      </c>
      <c r="AR21" t="s">
        <v>545</v>
      </c>
      <c r="AS21" t="s">
        <v>546</v>
      </c>
      <c r="AT21" t="s">
        <v>74</v>
      </c>
      <c r="AU21">
        <v>2015</v>
      </c>
      <c r="AV21">
        <v>59</v>
      </c>
      <c r="AW21" t="s">
        <v>74</v>
      </c>
      <c r="AX21" t="s">
        <v>74</v>
      </c>
      <c r="AY21" t="s">
        <v>547</v>
      </c>
      <c r="AZ21" t="s">
        <v>74</v>
      </c>
      <c r="BA21" t="s">
        <v>74</v>
      </c>
      <c r="BB21">
        <v>79</v>
      </c>
      <c r="BC21">
        <v>90</v>
      </c>
      <c r="BD21" t="s">
        <v>74</v>
      </c>
      <c r="BE21" t="s">
        <v>74</v>
      </c>
      <c r="BF21" t="s">
        <v>74</v>
      </c>
      <c r="BG21" t="s">
        <v>74</v>
      </c>
      <c r="BH21" t="s">
        <v>74</v>
      </c>
      <c r="BI21">
        <v>12</v>
      </c>
      <c r="BJ21" t="s">
        <v>548</v>
      </c>
      <c r="BK21" t="s">
        <v>179</v>
      </c>
      <c r="BL21" t="s">
        <v>358</v>
      </c>
      <c r="BM21" t="s">
        <v>549</v>
      </c>
      <c r="BN21" t="s">
        <v>74</v>
      </c>
      <c r="BO21" t="s">
        <v>74</v>
      </c>
      <c r="BP21" t="s">
        <v>74</v>
      </c>
      <c r="BQ21" t="s">
        <v>74</v>
      </c>
      <c r="BR21" t="s">
        <v>100</v>
      </c>
      <c r="BS21" t="s">
        <v>550</v>
      </c>
      <c r="BT21" t="str">
        <f>HYPERLINK("https%3A%2F%2Fwww.webofscience.com%2Fwos%2Fwoscc%2Ffull-record%2FWOS:000366145100009","View Full Record in Web of Science")</f>
        <v>View Full Record in Web of Science</v>
      </c>
    </row>
    <row r="22" spans="1:72" x14ac:dyDescent="0.25">
      <c r="A22" t="s">
        <v>72</v>
      </c>
      <c r="B22" t="s">
        <v>551</v>
      </c>
      <c r="C22" t="s">
        <v>74</v>
      </c>
      <c r="D22" t="s">
        <v>74</v>
      </c>
      <c r="E22" t="s">
        <v>74</v>
      </c>
      <c r="F22" t="s">
        <v>552</v>
      </c>
      <c r="G22" t="s">
        <v>74</v>
      </c>
      <c r="H22" t="s">
        <v>74</v>
      </c>
      <c r="I22" t="s">
        <v>553</v>
      </c>
      <c r="J22" t="s">
        <v>554</v>
      </c>
      <c r="K22" t="s">
        <v>74</v>
      </c>
      <c r="L22" t="s">
        <v>74</v>
      </c>
      <c r="M22" t="s">
        <v>78</v>
      </c>
      <c r="N22" t="s">
        <v>79</v>
      </c>
      <c r="O22" t="s">
        <v>74</v>
      </c>
      <c r="P22" t="s">
        <v>74</v>
      </c>
      <c r="Q22" t="s">
        <v>74</v>
      </c>
      <c r="R22" t="s">
        <v>74</v>
      </c>
      <c r="S22" t="s">
        <v>74</v>
      </c>
      <c r="T22" t="s">
        <v>555</v>
      </c>
      <c r="U22" t="s">
        <v>74</v>
      </c>
      <c r="V22" t="s">
        <v>556</v>
      </c>
      <c r="W22" t="s">
        <v>557</v>
      </c>
      <c r="X22" t="s">
        <v>74</v>
      </c>
      <c r="Y22" t="s">
        <v>558</v>
      </c>
      <c r="Z22" t="s">
        <v>559</v>
      </c>
      <c r="AA22" t="s">
        <v>74</v>
      </c>
      <c r="AB22" t="s">
        <v>560</v>
      </c>
      <c r="AC22" t="s">
        <v>561</v>
      </c>
      <c r="AD22" t="s">
        <v>562</v>
      </c>
      <c r="AE22" t="s">
        <v>563</v>
      </c>
      <c r="AF22" t="s">
        <v>74</v>
      </c>
      <c r="AG22">
        <v>80</v>
      </c>
      <c r="AH22">
        <v>0</v>
      </c>
      <c r="AI22">
        <v>0</v>
      </c>
      <c r="AJ22">
        <v>0</v>
      </c>
      <c r="AK22">
        <v>0</v>
      </c>
      <c r="AL22" t="s">
        <v>564</v>
      </c>
      <c r="AM22" t="s">
        <v>565</v>
      </c>
      <c r="AN22" t="s">
        <v>566</v>
      </c>
      <c r="AO22" t="s">
        <v>567</v>
      </c>
      <c r="AP22" t="s">
        <v>568</v>
      </c>
      <c r="AQ22" t="s">
        <v>74</v>
      </c>
      <c r="AR22" t="s">
        <v>569</v>
      </c>
      <c r="AS22" t="s">
        <v>570</v>
      </c>
      <c r="AT22" t="s">
        <v>74</v>
      </c>
      <c r="AU22">
        <v>2018</v>
      </c>
      <c r="AV22">
        <v>45</v>
      </c>
      <c r="AW22" t="s">
        <v>571</v>
      </c>
      <c r="AX22" t="s">
        <v>74</v>
      </c>
      <c r="AY22" t="s">
        <v>74</v>
      </c>
      <c r="AZ22" t="s">
        <v>74</v>
      </c>
      <c r="BA22" t="s">
        <v>74</v>
      </c>
      <c r="BB22">
        <v>184</v>
      </c>
      <c r="BC22">
        <v>214</v>
      </c>
      <c r="BD22" t="s">
        <v>74</v>
      </c>
      <c r="BE22" t="s">
        <v>572</v>
      </c>
      <c r="BF22" t="str">
        <f>HYPERLINK("http://dx.doi.org/10.1163/18763308-04502003","http://dx.doi.org/10.1163/18763308-04502003")</f>
        <v>http://dx.doi.org/10.1163/18763308-04502003</v>
      </c>
      <c r="BG22" t="s">
        <v>74</v>
      </c>
      <c r="BH22" t="s">
        <v>74</v>
      </c>
      <c r="BI22">
        <v>31</v>
      </c>
      <c r="BJ22" t="s">
        <v>573</v>
      </c>
      <c r="BK22" t="s">
        <v>98</v>
      </c>
      <c r="BL22" t="s">
        <v>573</v>
      </c>
      <c r="BM22" t="s">
        <v>574</v>
      </c>
      <c r="BN22" t="s">
        <v>74</v>
      </c>
      <c r="BO22" t="s">
        <v>74</v>
      </c>
      <c r="BP22" t="s">
        <v>74</v>
      </c>
      <c r="BQ22" t="s">
        <v>74</v>
      </c>
      <c r="BR22" t="s">
        <v>100</v>
      </c>
      <c r="BS22" t="s">
        <v>575</v>
      </c>
      <c r="BT22" t="str">
        <f>HYPERLINK("https%3A%2F%2Fwww.webofscience.com%2Fwos%2Fwoscc%2Ffull-record%2FWOS:000455968300003","View Full Record in Web of Science")</f>
        <v>View Full Record in Web of Science</v>
      </c>
    </row>
    <row r="23" spans="1:72" x14ac:dyDescent="0.25">
      <c r="A23" t="s">
        <v>72</v>
      </c>
      <c r="B23" t="s">
        <v>576</v>
      </c>
      <c r="C23" t="s">
        <v>74</v>
      </c>
      <c r="D23" t="s">
        <v>74</v>
      </c>
      <c r="E23" t="s">
        <v>74</v>
      </c>
      <c r="F23" t="s">
        <v>576</v>
      </c>
      <c r="G23" t="s">
        <v>74</v>
      </c>
      <c r="H23" t="s">
        <v>74</v>
      </c>
      <c r="I23" t="s">
        <v>577</v>
      </c>
      <c r="J23" t="s">
        <v>527</v>
      </c>
      <c r="K23" t="s">
        <v>74</v>
      </c>
      <c r="L23" t="s">
        <v>74</v>
      </c>
      <c r="M23" t="s">
        <v>578</v>
      </c>
      <c r="N23" t="s">
        <v>79</v>
      </c>
      <c r="O23" t="s">
        <v>74</v>
      </c>
      <c r="P23" t="s">
        <v>74</v>
      </c>
      <c r="Q23" t="s">
        <v>74</v>
      </c>
      <c r="R23" t="s">
        <v>74</v>
      </c>
      <c r="S23" t="s">
        <v>74</v>
      </c>
      <c r="T23" t="s">
        <v>579</v>
      </c>
      <c r="U23" t="s">
        <v>580</v>
      </c>
      <c r="V23" t="s">
        <v>581</v>
      </c>
      <c r="W23" t="s">
        <v>582</v>
      </c>
      <c r="X23" t="s">
        <v>583</v>
      </c>
      <c r="Y23" t="s">
        <v>584</v>
      </c>
      <c r="Z23" t="s">
        <v>74</v>
      </c>
      <c r="AA23" t="s">
        <v>585</v>
      </c>
      <c r="AB23" t="s">
        <v>586</v>
      </c>
      <c r="AC23" t="s">
        <v>74</v>
      </c>
      <c r="AD23" t="s">
        <v>74</v>
      </c>
      <c r="AE23" t="s">
        <v>74</v>
      </c>
      <c r="AF23" t="s">
        <v>74</v>
      </c>
      <c r="AG23">
        <v>45</v>
      </c>
      <c r="AH23">
        <v>2</v>
      </c>
      <c r="AI23">
        <v>2</v>
      </c>
      <c r="AJ23">
        <v>0</v>
      </c>
      <c r="AK23">
        <v>1</v>
      </c>
      <c r="AL23" t="s">
        <v>540</v>
      </c>
      <c r="AM23" t="s">
        <v>541</v>
      </c>
      <c r="AN23" t="s">
        <v>542</v>
      </c>
      <c r="AO23" t="s">
        <v>543</v>
      </c>
      <c r="AP23" t="s">
        <v>544</v>
      </c>
      <c r="AQ23" t="s">
        <v>74</v>
      </c>
      <c r="AR23" t="s">
        <v>545</v>
      </c>
      <c r="AS23" t="s">
        <v>546</v>
      </c>
      <c r="AT23" t="s">
        <v>74</v>
      </c>
      <c r="AU23">
        <v>2004</v>
      </c>
      <c r="AV23">
        <v>48</v>
      </c>
      <c r="AW23">
        <v>1</v>
      </c>
      <c r="AX23" t="s">
        <v>74</v>
      </c>
      <c r="AY23" t="s">
        <v>74</v>
      </c>
      <c r="AZ23" t="s">
        <v>74</v>
      </c>
      <c r="BA23" t="s">
        <v>74</v>
      </c>
      <c r="BB23">
        <v>52</v>
      </c>
      <c r="BC23">
        <v>68</v>
      </c>
      <c r="BD23" t="s">
        <v>74</v>
      </c>
      <c r="BE23" t="s">
        <v>74</v>
      </c>
      <c r="BF23" t="s">
        <v>74</v>
      </c>
      <c r="BG23" t="s">
        <v>74</v>
      </c>
      <c r="BH23" t="s">
        <v>74</v>
      </c>
      <c r="BI23">
        <v>17</v>
      </c>
      <c r="BJ23" t="s">
        <v>548</v>
      </c>
      <c r="BK23" t="s">
        <v>179</v>
      </c>
      <c r="BL23" t="s">
        <v>358</v>
      </c>
      <c r="BM23" t="s">
        <v>587</v>
      </c>
      <c r="BN23" t="s">
        <v>74</v>
      </c>
      <c r="BO23" t="s">
        <v>74</v>
      </c>
      <c r="BP23" t="s">
        <v>74</v>
      </c>
      <c r="BQ23" t="s">
        <v>74</v>
      </c>
      <c r="BR23" t="s">
        <v>100</v>
      </c>
      <c r="BS23" t="s">
        <v>588</v>
      </c>
      <c r="BT23" t="str">
        <f>HYPERLINK("https%3A%2F%2Fwww.webofscience.com%2Fwos%2Fwoscc%2Ffull-record%2FWOS:000220874600005","View Full Record in Web of Science")</f>
        <v>View Full Record in Web of Science</v>
      </c>
    </row>
    <row r="24" spans="1:72" x14ac:dyDescent="0.25">
      <c r="A24" t="s">
        <v>72</v>
      </c>
      <c r="B24" t="s">
        <v>589</v>
      </c>
      <c r="C24" t="s">
        <v>74</v>
      </c>
      <c r="D24" t="s">
        <v>74</v>
      </c>
      <c r="E24" t="s">
        <v>74</v>
      </c>
      <c r="F24" t="s">
        <v>590</v>
      </c>
      <c r="G24" t="s">
        <v>74</v>
      </c>
      <c r="H24" t="s">
        <v>74</v>
      </c>
      <c r="I24" t="s">
        <v>591</v>
      </c>
      <c r="J24" t="s">
        <v>592</v>
      </c>
      <c r="K24" t="s">
        <v>74</v>
      </c>
      <c r="L24" t="s">
        <v>74</v>
      </c>
      <c r="M24" t="s">
        <v>78</v>
      </c>
      <c r="N24" t="s">
        <v>79</v>
      </c>
      <c r="O24" t="s">
        <v>74</v>
      </c>
      <c r="P24" t="s">
        <v>74</v>
      </c>
      <c r="Q24" t="s">
        <v>74</v>
      </c>
      <c r="R24" t="s">
        <v>74</v>
      </c>
      <c r="S24" t="s">
        <v>74</v>
      </c>
      <c r="T24" t="s">
        <v>593</v>
      </c>
      <c r="U24" t="s">
        <v>594</v>
      </c>
      <c r="V24" t="s">
        <v>595</v>
      </c>
      <c r="W24" t="s">
        <v>596</v>
      </c>
      <c r="X24" t="s">
        <v>597</v>
      </c>
      <c r="Y24" t="s">
        <v>598</v>
      </c>
      <c r="Z24" t="s">
        <v>599</v>
      </c>
      <c r="AA24" t="s">
        <v>74</v>
      </c>
      <c r="AB24" t="s">
        <v>74</v>
      </c>
      <c r="AC24" t="s">
        <v>600</v>
      </c>
      <c r="AD24" t="s">
        <v>600</v>
      </c>
      <c r="AE24" t="s">
        <v>601</v>
      </c>
      <c r="AF24" t="s">
        <v>74</v>
      </c>
      <c r="AG24">
        <v>35</v>
      </c>
      <c r="AH24">
        <v>0</v>
      </c>
      <c r="AI24">
        <v>0</v>
      </c>
      <c r="AJ24">
        <v>0</v>
      </c>
      <c r="AK24">
        <v>0</v>
      </c>
      <c r="AL24" t="s">
        <v>602</v>
      </c>
      <c r="AM24" t="s">
        <v>265</v>
      </c>
      <c r="AN24" t="s">
        <v>603</v>
      </c>
      <c r="AO24" t="s">
        <v>604</v>
      </c>
      <c r="AP24" t="s">
        <v>605</v>
      </c>
      <c r="AQ24" t="s">
        <v>74</v>
      </c>
      <c r="AR24" t="s">
        <v>606</v>
      </c>
      <c r="AS24" t="s">
        <v>607</v>
      </c>
      <c r="AT24" t="s">
        <v>608</v>
      </c>
      <c r="AU24">
        <v>2023</v>
      </c>
      <c r="AV24">
        <v>150</v>
      </c>
      <c r="AW24" t="s">
        <v>74</v>
      </c>
      <c r="AX24" t="s">
        <v>74</v>
      </c>
      <c r="AY24" t="s">
        <v>74</v>
      </c>
      <c r="AZ24" t="s">
        <v>74</v>
      </c>
      <c r="BA24" t="s">
        <v>74</v>
      </c>
      <c r="BB24" t="s">
        <v>74</v>
      </c>
      <c r="BC24" t="s">
        <v>74</v>
      </c>
      <c r="BD24">
        <v>107000</v>
      </c>
      <c r="BE24" t="s">
        <v>609</v>
      </c>
      <c r="BF24" t="str">
        <f>HYPERLINK("http://dx.doi.org/10.1016/j.childyouth.2023.107000","http://dx.doi.org/10.1016/j.childyouth.2023.107000")</f>
        <v>http://dx.doi.org/10.1016/j.childyouth.2023.107000</v>
      </c>
      <c r="BG24" t="s">
        <v>74</v>
      </c>
      <c r="BH24" t="s">
        <v>610</v>
      </c>
      <c r="BI24">
        <v>8</v>
      </c>
      <c r="BJ24" t="s">
        <v>611</v>
      </c>
      <c r="BK24" t="s">
        <v>179</v>
      </c>
      <c r="BL24" t="s">
        <v>611</v>
      </c>
      <c r="BM24" t="s">
        <v>612</v>
      </c>
      <c r="BN24" t="s">
        <v>74</v>
      </c>
      <c r="BO24" t="s">
        <v>74</v>
      </c>
      <c r="BP24" t="s">
        <v>74</v>
      </c>
      <c r="BQ24" t="s">
        <v>74</v>
      </c>
      <c r="BR24" t="s">
        <v>100</v>
      </c>
      <c r="BS24" t="s">
        <v>613</v>
      </c>
      <c r="BT24" t="str">
        <f>HYPERLINK("https%3A%2F%2Fwww.webofscience.com%2Fwos%2Fwoscc%2Ffull-record%2FWOS:001015310100001","View Full Record in Web of Science")</f>
        <v>View Full Record in Web of Science</v>
      </c>
    </row>
    <row r="25" spans="1:72" x14ac:dyDescent="0.25">
      <c r="A25" t="s">
        <v>72</v>
      </c>
      <c r="B25" t="s">
        <v>614</v>
      </c>
      <c r="C25" t="s">
        <v>74</v>
      </c>
      <c r="D25" t="s">
        <v>74</v>
      </c>
      <c r="E25" t="s">
        <v>74</v>
      </c>
      <c r="F25" t="s">
        <v>615</v>
      </c>
      <c r="G25" t="s">
        <v>74</v>
      </c>
      <c r="H25" t="s">
        <v>74</v>
      </c>
      <c r="I25" t="s">
        <v>616</v>
      </c>
      <c r="J25" t="s">
        <v>617</v>
      </c>
      <c r="K25" t="s">
        <v>74</v>
      </c>
      <c r="L25" t="s">
        <v>74</v>
      </c>
      <c r="M25" t="s">
        <v>78</v>
      </c>
      <c r="N25" t="s">
        <v>79</v>
      </c>
      <c r="O25" t="s">
        <v>74</v>
      </c>
      <c r="P25" t="s">
        <v>74</v>
      </c>
      <c r="Q25" t="s">
        <v>74</v>
      </c>
      <c r="R25" t="s">
        <v>74</v>
      </c>
      <c r="S25" t="s">
        <v>74</v>
      </c>
      <c r="T25" t="s">
        <v>618</v>
      </c>
      <c r="U25" t="s">
        <v>619</v>
      </c>
      <c r="V25" t="s">
        <v>620</v>
      </c>
      <c r="W25" t="s">
        <v>621</v>
      </c>
      <c r="X25" t="s">
        <v>622</v>
      </c>
      <c r="Y25" t="s">
        <v>623</v>
      </c>
      <c r="Z25" t="s">
        <v>74</v>
      </c>
      <c r="AA25" t="s">
        <v>74</v>
      </c>
      <c r="AB25" t="s">
        <v>74</v>
      </c>
      <c r="AC25" t="s">
        <v>74</v>
      </c>
      <c r="AD25" t="s">
        <v>74</v>
      </c>
      <c r="AE25" t="s">
        <v>74</v>
      </c>
      <c r="AF25" t="s">
        <v>74</v>
      </c>
      <c r="AG25">
        <v>27</v>
      </c>
      <c r="AH25">
        <v>0</v>
      </c>
      <c r="AI25">
        <v>0</v>
      </c>
      <c r="AJ25">
        <v>0</v>
      </c>
      <c r="AK25">
        <v>0</v>
      </c>
      <c r="AL25" t="s">
        <v>624</v>
      </c>
      <c r="AM25" t="s">
        <v>625</v>
      </c>
      <c r="AN25" t="s">
        <v>626</v>
      </c>
      <c r="AO25" t="s">
        <v>627</v>
      </c>
      <c r="AP25" t="s">
        <v>628</v>
      </c>
      <c r="AQ25" t="s">
        <v>74</v>
      </c>
      <c r="AR25" t="s">
        <v>617</v>
      </c>
      <c r="AS25" t="s">
        <v>629</v>
      </c>
      <c r="AT25" t="s">
        <v>74</v>
      </c>
      <c r="AU25">
        <v>2023</v>
      </c>
      <c r="AV25">
        <v>37</v>
      </c>
      <c r="AW25">
        <v>2</v>
      </c>
      <c r="AX25" t="s">
        <v>74</v>
      </c>
      <c r="AY25" t="s">
        <v>74</v>
      </c>
      <c r="AZ25" t="s">
        <v>74</v>
      </c>
      <c r="BA25" t="s">
        <v>74</v>
      </c>
      <c r="BB25">
        <v>15</v>
      </c>
      <c r="BC25">
        <v>20</v>
      </c>
      <c r="BD25" t="s">
        <v>74</v>
      </c>
      <c r="BE25" t="s">
        <v>74</v>
      </c>
      <c r="BF25" t="s">
        <v>74</v>
      </c>
      <c r="BG25" t="s">
        <v>74</v>
      </c>
      <c r="BH25" t="s">
        <v>74</v>
      </c>
      <c r="BI25">
        <v>6</v>
      </c>
      <c r="BJ25" t="s">
        <v>402</v>
      </c>
      <c r="BK25" t="s">
        <v>98</v>
      </c>
      <c r="BL25" t="s">
        <v>402</v>
      </c>
      <c r="BM25" t="s">
        <v>630</v>
      </c>
      <c r="BN25" t="s">
        <v>74</v>
      </c>
      <c r="BO25" t="s">
        <v>74</v>
      </c>
      <c r="BP25" t="s">
        <v>74</v>
      </c>
      <c r="BQ25" t="s">
        <v>74</v>
      </c>
      <c r="BR25" t="s">
        <v>100</v>
      </c>
      <c r="BS25" t="s">
        <v>631</v>
      </c>
      <c r="BT25" t="str">
        <f>HYPERLINK("https%3A%2F%2Fwww.webofscience.com%2Fwos%2Fwoscc%2Ffull-record%2FWOS:001021924600002","View Full Record in Web of Science")</f>
        <v>View Full Record in Web of Science</v>
      </c>
    </row>
    <row r="26" spans="1:72" x14ac:dyDescent="0.25">
      <c r="A26" t="s">
        <v>72</v>
      </c>
      <c r="B26" t="s">
        <v>632</v>
      </c>
      <c r="C26" t="s">
        <v>74</v>
      </c>
      <c r="D26" t="s">
        <v>74</v>
      </c>
      <c r="E26" t="s">
        <v>74</v>
      </c>
      <c r="F26" t="s">
        <v>633</v>
      </c>
      <c r="G26" t="s">
        <v>74</v>
      </c>
      <c r="H26" t="s">
        <v>74</v>
      </c>
      <c r="I26" t="s">
        <v>634</v>
      </c>
      <c r="J26" t="s">
        <v>635</v>
      </c>
      <c r="K26" t="s">
        <v>74</v>
      </c>
      <c r="L26" t="s">
        <v>74</v>
      </c>
      <c r="M26" t="s">
        <v>78</v>
      </c>
      <c r="N26" t="s">
        <v>79</v>
      </c>
      <c r="O26" t="s">
        <v>74</v>
      </c>
      <c r="P26" t="s">
        <v>74</v>
      </c>
      <c r="Q26" t="s">
        <v>74</v>
      </c>
      <c r="R26" t="s">
        <v>74</v>
      </c>
      <c r="S26" t="s">
        <v>74</v>
      </c>
      <c r="T26" t="s">
        <v>74</v>
      </c>
      <c r="U26" t="s">
        <v>74</v>
      </c>
      <c r="V26" t="s">
        <v>636</v>
      </c>
      <c r="W26" t="s">
        <v>637</v>
      </c>
      <c r="X26" t="s">
        <v>638</v>
      </c>
      <c r="Y26" t="s">
        <v>639</v>
      </c>
      <c r="Z26" t="s">
        <v>640</v>
      </c>
      <c r="AA26" t="s">
        <v>74</v>
      </c>
      <c r="AB26" t="s">
        <v>74</v>
      </c>
      <c r="AC26" t="s">
        <v>641</v>
      </c>
      <c r="AD26" t="s">
        <v>641</v>
      </c>
      <c r="AE26" t="s">
        <v>642</v>
      </c>
      <c r="AF26" t="s">
        <v>74</v>
      </c>
      <c r="AG26">
        <v>75</v>
      </c>
      <c r="AH26">
        <v>2</v>
      </c>
      <c r="AI26">
        <v>2</v>
      </c>
      <c r="AJ26">
        <v>0</v>
      </c>
      <c r="AK26">
        <v>0</v>
      </c>
      <c r="AL26" t="s">
        <v>643</v>
      </c>
      <c r="AM26" t="s">
        <v>644</v>
      </c>
      <c r="AN26" t="s">
        <v>645</v>
      </c>
      <c r="AO26" t="s">
        <v>646</v>
      </c>
      <c r="AP26" t="s">
        <v>647</v>
      </c>
      <c r="AQ26" t="s">
        <v>74</v>
      </c>
      <c r="AR26" t="s">
        <v>648</v>
      </c>
      <c r="AS26" t="s">
        <v>649</v>
      </c>
      <c r="AT26" t="s">
        <v>96</v>
      </c>
      <c r="AU26">
        <v>2016</v>
      </c>
      <c r="AV26">
        <v>49</v>
      </c>
      <c r="AW26">
        <v>2</v>
      </c>
      <c r="AX26" t="s">
        <v>74</v>
      </c>
      <c r="AY26" t="s">
        <v>74</v>
      </c>
      <c r="AZ26" t="s">
        <v>74</v>
      </c>
      <c r="BA26" t="s">
        <v>74</v>
      </c>
      <c r="BB26">
        <v>181</v>
      </c>
      <c r="BC26">
        <v>207</v>
      </c>
      <c r="BD26" t="s">
        <v>74</v>
      </c>
      <c r="BE26" t="s">
        <v>650</v>
      </c>
      <c r="BF26" t="str">
        <f>HYPERLINK("http://dx.doi.org/10.1017/S0008938916000339","http://dx.doi.org/10.1017/S0008938916000339")</f>
        <v>http://dx.doi.org/10.1017/S0008938916000339</v>
      </c>
      <c r="BG26" t="s">
        <v>74</v>
      </c>
      <c r="BH26" t="s">
        <v>74</v>
      </c>
      <c r="BI26">
        <v>27</v>
      </c>
      <c r="BJ26" t="s">
        <v>573</v>
      </c>
      <c r="BK26" t="s">
        <v>228</v>
      </c>
      <c r="BL26" t="s">
        <v>573</v>
      </c>
      <c r="BM26" t="s">
        <v>651</v>
      </c>
      <c r="BN26" t="s">
        <v>74</v>
      </c>
      <c r="BO26" t="s">
        <v>74</v>
      </c>
      <c r="BP26" t="s">
        <v>74</v>
      </c>
      <c r="BQ26" t="s">
        <v>74</v>
      </c>
      <c r="BR26" t="s">
        <v>100</v>
      </c>
      <c r="BS26" t="s">
        <v>652</v>
      </c>
      <c r="BT26" t="str">
        <f>HYPERLINK("https%3A%2F%2Fwww.webofscience.com%2Fwos%2Fwoscc%2Ffull-record%2FWOS:000388375900004","View Full Record in Web of Science")</f>
        <v>View Full Record in Web of Science</v>
      </c>
    </row>
    <row r="27" spans="1:72" x14ac:dyDescent="0.25">
      <c r="A27" t="s">
        <v>72</v>
      </c>
      <c r="B27" t="s">
        <v>653</v>
      </c>
      <c r="C27" t="s">
        <v>74</v>
      </c>
      <c r="D27" t="s">
        <v>74</v>
      </c>
      <c r="E27" t="s">
        <v>74</v>
      </c>
      <c r="F27" t="s">
        <v>654</v>
      </c>
      <c r="G27" t="s">
        <v>74</v>
      </c>
      <c r="H27" t="s">
        <v>74</v>
      </c>
      <c r="I27" t="s">
        <v>655</v>
      </c>
      <c r="J27" t="s">
        <v>656</v>
      </c>
      <c r="K27" t="s">
        <v>74</v>
      </c>
      <c r="L27" t="s">
        <v>74</v>
      </c>
      <c r="M27" t="s">
        <v>78</v>
      </c>
      <c r="N27" t="s">
        <v>79</v>
      </c>
      <c r="O27" t="s">
        <v>74</v>
      </c>
      <c r="P27" t="s">
        <v>74</v>
      </c>
      <c r="Q27" t="s">
        <v>74</v>
      </c>
      <c r="R27" t="s">
        <v>74</v>
      </c>
      <c r="S27" t="s">
        <v>74</v>
      </c>
      <c r="T27" t="s">
        <v>657</v>
      </c>
      <c r="U27" t="s">
        <v>658</v>
      </c>
      <c r="V27" t="s">
        <v>659</v>
      </c>
      <c r="W27" t="s">
        <v>660</v>
      </c>
      <c r="X27" t="s">
        <v>661</v>
      </c>
      <c r="Y27" t="s">
        <v>662</v>
      </c>
      <c r="Z27" t="s">
        <v>663</v>
      </c>
      <c r="AA27" t="s">
        <v>74</v>
      </c>
      <c r="AB27" t="s">
        <v>664</v>
      </c>
      <c r="AC27" t="s">
        <v>74</v>
      </c>
      <c r="AD27" t="s">
        <v>74</v>
      </c>
      <c r="AE27" t="s">
        <v>74</v>
      </c>
      <c r="AF27" t="s">
        <v>74</v>
      </c>
      <c r="AG27">
        <v>59</v>
      </c>
      <c r="AH27">
        <v>1</v>
      </c>
      <c r="AI27">
        <v>1</v>
      </c>
      <c r="AJ27">
        <v>4</v>
      </c>
      <c r="AK27">
        <v>12</v>
      </c>
      <c r="AL27" t="s">
        <v>199</v>
      </c>
      <c r="AM27" t="s">
        <v>200</v>
      </c>
      <c r="AN27" t="s">
        <v>201</v>
      </c>
      <c r="AO27" t="s">
        <v>665</v>
      </c>
      <c r="AP27" t="s">
        <v>666</v>
      </c>
      <c r="AQ27" t="s">
        <v>74</v>
      </c>
      <c r="AR27" t="s">
        <v>667</v>
      </c>
      <c r="AS27" t="s">
        <v>668</v>
      </c>
      <c r="AT27" t="s">
        <v>669</v>
      </c>
      <c r="AU27">
        <v>2023</v>
      </c>
      <c r="AV27">
        <v>46</v>
      </c>
      <c r="AW27">
        <v>7</v>
      </c>
      <c r="AX27" t="s">
        <v>74</v>
      </c>
      <c r="AY27" t="s">
        <v>74</v>
      </c>
      <c r="AZ27" t="s">
        <v>74</v>
      </c>
      <c r="BA27" t="s">
        <v>74</v>
      </c>
      <c r="BB27">
        <v>1502</v>
      </c>
      <c r="BC27">
        <v>1526</v>
      </c>
      <c r="BD27" t="s">
        <v>74</v>
      </c>
      <c r="BE27" t="s">
        <v>670</v>
      </c>
      <c r="BF27" t="str">
        <f>HYPERLINK("http://dx.doi.org/10.1080/01419870.2022.2142061","http://dx.doi.org/10.1080/01419870.2022.2142061")</f>
        <v>http://dx.doi.org/10.1080/01419870.2022.2142061</v>
      </c>
      <c r="BG27" t="s">
        <v>74</v>
      </c>
      <c r="BH27" t="s">
        <v>671</v>
      </c>
      <c r="BI27">
        <v>25</v>
      </c>
      <c r="BJ27" t="s">
        <v>672</v>
      </c>
      <c r="BK27" t="s">
        <v>179</v>
      </c>
      <c r="BL27" t="s">
        <v>672</v>
      </c>
      <c r="BM27" t="s">
        <v>673</v>
      </c>
      <c r="BN27" t="s">
        <v>74</v>
      </c>
      <c r="BO27" t="s">
        <v>674</v>
      </c>
      <c r="BP27" t="s">
        <v>74</v>
      </c>
      <c r="BQ27" t="s">
        <v>74</v>
      </c>
      <c r="BR27" t="s">
        <v>100</v>
      </c>
      <c r="BS27" t="s">
        <v>675</v>
      </c>
      <c r="BT27" t="str">
        <f>HYPERLINK("https%3A%2F%2Fwww.webofscience.com%2Fwos%2Fwoscc%2Ffull-record%2FWOS:000893324100001","View Full Record in Web of Science")</f>
        <v>View Full Record in Web of Science</v>
      </c>
    </row>
    <row r="28" spans="1:72" x14ac:dyDescent="0.25">
      <c r="A28" t="s">
        <v>72</v>
      </c>
      <c r="B28" t="s">
        <v>676</v>
      </c>
      <c r="C28" t="s">
        <v>74</v>
      </c>
      <c r="D28" t="s">
        <v>74</v>
      </c>
      <c r="E28" t="s">
        <v>74</v>
      </c>
      <c r="F28" t="s">
        <v>677</v>
      </c>
      <c r="G28" t="s">
        <v>74</v>
      </c>
      <c r="H28" t="s">
        <v>74</v>
      </c>
      <c r="I28" t="s">
        <v>678</v>
      </c>
      <c r="J28" t="s">
        <v>679</v>
      </c>
      <c r="K28" t="s">
        <v>74</v>
      </c>
      <c r="L28" t="s">
        <v>74</v>
      </c>
      <c r="M28" t="s">
        <v>78</v>
      </c>
      <c r="N28" t="s">
        <v>79</v>
      </c>
      <c r="O28" t="s">
        <v>74</v>
      </c>
      <c r="P28" t="s">
        <v>74</v>
      </c>
      <c r="Q28" t="s">
        <v>74</v>
      </c>
      <c r="R28" t="s">
        <v>74</v>
      </c>
      <c r="S28" t="s">
        <v>74</v>
      </c>
      <c r="T28" t="s">
        <v>680</v>
      </c>
      <c r="U28" t="s">
        <v>681</v>
      </c>
      <c r="V28" t="s">
        <v>682</v>
      </c>
      <c r="W28" t="s">
        <v>683</v>
      </c>
      <c r="X28" t="s">
        <v>684</v>
      </c>
      <c r="Y28" t="s">
        <v>685</v>
      </c>
      <c r="Z28" t="s">
        <v>686</v>
      </c>
      <c r="AA28" t="s">
        <v>74</v>
      </c>
      <c r="AB28" t="s">
        <v>687</v>
      </c>
      <c r="AC28" t="s">
        <v>74</v>
      </c>
      <c r="AD28" t="s">
        <v>74</v>
      </c>
      <c r="AE28" t="s">
        <v>74</v>
      </c>
      <c r="AF28" t="s">
        <v>74</v>
      </c>
      <c r="AG28">
        <v>78</v>
      </c>
      <c r="AH28">
        <v>2</v>
      </c>
      <c r="AI28">
        <v>2</v>
      </c>
      <c r="AJ28">
        <v>0</v>
      </c>
      <c r="AK28">
        <v>11</v>
      </c>
      <c r="AL28" t="s">
        <v>199</v>
      </c>
      <c r="AM28" t="s">
        <v>200</v>
      </c>
      <c r="AN28" t="s">
        <v>201</v>
      </c>
      <c r="AO28" t="s">
        <v>688</v>
      </c>
      <c r="AP28" t="s">
        <v>689</v>
      </c>
      <c r="AQ28" t="s">
        <v>74</v>
      </c>
      <c r="AR28" t="s">
        <v>690</v>
      </c>
      <c r="AS28" t="s">
        <v>691</v>
      </c>
      <c r="AT28" t="s">
        <v>692</v>
      </c>
      <c r="AU28">
        <v>2020</v>
      </c>
      <c r="AV28">
        <v>23</v>
      </c>
      <c r="AW28">
        <v>2</v>
      </c>
      <c r="AX28" t="s">
        <v>74</v>
      </c>
      <c r="AY28" t="s">
        <v>74</v>
      </c>
      <c r="AZ28" t="s">
        <v>74</v>
      </c>
      <c r="BA28" t="s">
        <v>74</v>
      </c>
      <c r="BB28">
        <v>252</v>
      </c>
      <c r="BC28">
        <v>268</v>
      </c>
      <c r="BD28" t="s">
        <v>74</v>
      </c>
      <c r="BE28" t="s">
        <v>693</v>
      </c>
      <c r="BF28" t="str">
        <f>HYPERLINK("http://dx.doi.org/10.1080/13676261.2019.1597257","http://dx.doi.org/10.1080/13676261.2019.1597257")</f>
        <v>http://dx.doi.org/10.1080/13676261.2019.1597257</v>
      </c>
      <c r="BG28" t="s">
        <v>74</v>
      </c>
      <c r="BH28" t="s">
        <v>694</v>
      </c>
      <c r="BI28">
        <v>17</v>
      </c>
      <c r="BJ28" t="s">
        <v>695</v>
      </c>
      <c r="BK28" t="s">
        <v>179</v>
      </c>
      <c r="BL28" t="s">
        <v>696</v>
      </c>
      <c r="BM28" t="s">
        <v>697</v>
      </c>
      <c r="BN28">
        <v>32952436</v>
      </c>
      <c r="BO28" t="s">
        <v>250</v>
      </c>
      <c r="BP28" t="s">
        <v>74</v>
      </c>
      <c r="BQ28" t="s">
        <v>74</v>
      </c>
      <c r="BR28" t="s">
        <v>100</v>
      </c>
      <c r="BS28" t="s">
        <v>698</v>
      </c>
      <c r="BT28" t="str">
        <f>HYPERLINK("https%3A%2F%2Fwww.webofscience.com%2Fwos%2Fwoscc%2Ffull-record%2FWOS:000464503600001","View Full Record in Web of Science")</f>
        <v>View Full Record in Web of Science</v>
      </c>
    </row>
    <row r="29" spans="1:72" x14ac:dyDescent="0.25">
      <c r="A29" t="s">
        <v>72</v>
      </c>
      <c r="B29" t="s">
        <v>699</v>
      </c>
      <c r="C29" t="s">
        <v>74</v>
      </c>
      <c r="D29" t="s">
        <v>74</v>
      </c>
      <c r="E29" t="s">
        <v>74</v>
      </c>
      <c r="F29" t="s">
        <v>700</v>
      </c>
      <c r="G29" t="s">
        <v>74</v>
      </c>
      <c r="H29" t="s">
        <v>74</v>
      </c>
      <c r="I29" t="s">
        <v>701</v>
      </c>
      <c r="J29" t="s">
        <v>319</v>
      </c>
      <c r="K29" t="s">
        <v>74</v>
      </c>
      <c r="L29" t="s">
        <v>74</v>
      </c>
      <c r="M29" t="s">
        <v>78</v>
      </c>
      <c r="N29" t="s">
        <v>79</v>
      </c>
      <c r="O29" t="s">
        <v>74</v>
      </c>
      <c r="P29" t="s">
        <v>74</v>
      </c>
      <c r="Q29" t="s">
        <v>74</v>
      </c>
      <c r="R29" t="s">
        <v>74</v>
      </c>
      <c r="S29" t="s">
        <v>74</v>
      </c>
      <c r="T29" t="s">
        <v>702</v>
      </c>
      <c r="U29" t="s">
        <v>703</v>
      </c>
      <c r="V29" t="s">
        <v>704</v>
      </c>
      <c r="W29" t="s">
        <v>705</v>
      </c>
      <c r="X29" t="s">
        <v>706</v>
      </c>
      <c r="Y29" t="s">
        <v>707</v>
      </c>
      <c r="Z29" t="s">
        <v>708</v>
      </c>
      <c r="AA29" t="s">
        <v>709</v>
      </c>
      <c r="AB29" t="s">
        <v>710</v>
      </c>
      <c r="AC29" t="s">
        <v>74</v>
      </c>
      <c r="AD29" t="s">
        <v>74</v>
      </c>
      <c r="AE29" t="s">
        <v>74</v>
      </c>
      <c r="AF29" t="s">
        <v>74</v>
      </c>
      <c r="AG29">
        <v>67</v>
      </c>
      <c r="AH29">
        <v>6</v>
      </c>
      <c r="AI29">
        <v>6</v>
      </c>
      <c r="AJ29">
        <v>13</v>
      </c>
      <c r="AK29">
        <v>31</v>
      </c>
      <c r="AL29" t="s">
        <v>264</v>
      </c>
      <c r="AM29" t="s">
        <v>265</v>
      </c>
      <c r="AN29" t="s">
        <v>266</v>
      </c>
      <c r="AO29" t="s">
        <v>329</v>
      </c>
      <c r="AP29" t="s">
        <v>330</v>
      </c>
      <c r="AQ29" t="s">
        <v>74</v>
      </c>
      <c r="AR29" t="s">
        <v>319</v>
      </c>
      <c r="AS29" t="s">
        <v>331</v>
      </c>
      <c r="AT29" t="s">
        <v>711</v>
      </c>
      <c r="AU29">
        <v>2022</v>
      </c>
      <c r="AV29">
        <v>112</v>
      </c>
      <c r="AW29" t="s">
        <v>74</v>
      </c>
      <c r="AX29" t="s">
        <v>74</v>
      </c>
      <c r="AY29" t="s">
        <v>74</v>
      </c>
      <c r="AZ29" t="s">
        <v>74</v>
      </c>
      <c r="BA29" t="s">
        <v>74</v>
      </c>
      <c r="BB29" t="s">
        <v>74</v>
      </c>
      <c r="BC29" t="s">
        <v>74</v>
      </c>
      <c r="BD29">
        <v>105823</v>
      </c>
      <c r="BE29" t="s">
        <v>712</v>
      </c>
      <c r="BF29" t="str">
        <f>HYPERLINK("http://dx.doi.org/10.1016/j.landusepol.2021.105823","http://dx.doi.org/10.1016/j.landusepol.2021.105823")</f>
        <v>http://dx.doi.org/10.1016/j.landusepol.2021.105823</v>
      </c>
      <c r="BG29" t="s">
        <v>74</v>
      </c>
      <c r="BH29" t="s">
        <v>74</v>
      </c>
      <c r="BI29">
        <v>12</v>
      </c>
      <c r="BJ29" t="s">
        <v>335</v>
      </c>
      <c r="BK29" t="s">
        <v>179</v>
      </c>
      <c r="BL29" t="s">
        <v>336</v>
      </c>
      <c r="BM29" t="s">
        <v>713</v>
      </c>
      <c r="BN29" t="s">
        <v>74</v>
      </c>
      <c r="BO29" t="s">
        <v>714</v>
      </c>
      <c r="BP29" t="s">
        <v>74</v>
      </c>
      <c r="BQ29" t="s">
        <v>74</v>
      </c>
      <c r="BR29" t="s">
        <v>100</v>
      </c>
      <c r="BS29" t="s">
        <v>715</v>
      </c>
      <c r="BT29" t="str">
        <f>HYPERLINK("https%3A%2F%2Fwww.webofscience.com%2Fwos%2Fwoscc%2Ffull-record%2FWOS:000713002000006","View Full Record in Web of Science")</f>
        <v>View Full Record in Web of Science</v>
      </c>
    </row>
    <row r="30" spans="1:72" x14ac:dyDescent="0.25">
      <c r="A30" t="s">
        <v>72</v>
      </c>
      <c r="B30" t="s">
        <v>716</v>
      </c>
      <c r="C30" t="s">
        <v>74</v>
      </c>
      <c r="D30" t="s">
        <v>74</v>
      </c>
      <c r="E30" t="s">
        <v>74</v>
      </c>
      <c r="F30" t="s">
        <v>717</v>
      </c>
      <c r="G30" t="s">
        <v>74</v>
      </c>
      <c r="H30" t="s">
        <v>74</v>
      </c>
      <c r="I30" t="s">
        <v>718</v>
      </c>
      <c r="J30" t="s">
        <v>719</v>
      </c>
      <c r="K30" t="s">
        <v>74</v>
      </c>
      <c r="L30" t="s">
        <v>74</v>
      </c>
      <c r="M30" t="s">
        <v>78</v>
      </c>
      <c r="N30" t="s">
        <v>79</v>
      </c>
      <c r="O30" t="s">
        <v>74</v>
      </c>
      <c r="P30" t="s">
        <v>74</v>
      </c>
      <c r="Q30" t="s">
        <v>74</v>
      </c>
      <c r="R30" t="s">
        <v>74</v>
      </c>
      <c r="S30" t="s">
        <v>74</v>
      </c>
      <c r="T30" t="s">
        <v>74</v>
      </c>
      <c r="U30" t="s">
        <v>720</v>
      </c>
      <c r="V30" t="s">
        <v>721</v>
      </c>
      <c r="W30" t="s">
        <v>722</v>
      </c>
      <c r="X30" t="s">
        <v>723</v>
      </c>
      <c r="Y30" t="s">
        <v>724</v>
      </c>
      <c r="Z30" t="s">
        <v>725</v>
      </c>
      <c r="AA30" t="s">
        <v>726</v>
      </c>
      <c r="AB30" t="s">
        <v>74</v>
      </c>
      <c r="AC30" t="s">
        <v>727</v>
      </c>
      <c r="AD30" t="s">
        <v>727</v>
      </c>
      <c r="AE30" t="s">
        <v>728</v>
      </c>
      <c r="AF30" t="s">
        <v>74</v>
      </c>
      <c r="AG30">
        <v>56</v>
      </c>
      <c r="AH30">
        <v>6</v>
      </c>
      <c r="AI30">
        <v>6</v>
      </c>
      <c r="AJ30">
        <v>2</v>
      </c>
      <c r="AK30">
        <v>32</v>
      </c>
      <c r="AL30" t="s">
        <v>729</v>
      </c>
      <c r="AM30" t="s">
        <v>730</v>
      </c>
      <c r="AN30" t="s">
        <v>731</v>
      </c>
      <c r="AO30" t="s">
        <v>732</v>
      </c>
      <c r="AP30" t="s">
        <v>74</v>
      </c>
      <c r="AQ30" t="s">
        <v>74</v>
      </c>
      <c r="AR30" t="s">
        <v>733</v>
      </c>
      <c r="AS30" t="s">
        <v>734</v>
      </c>
      <c r="AT30" t="s">
        <v>735</v>
      </c>
      <c r="AU30">
        <v>2017</v>
      </c>
      <c r="AV30">
        <v>48</v>
      </c>
      <c r="AW30">
        <v>4</v>
      </c>
      <c r="AX30" t="s">
        <v>74</v>
      </c>
      <c r="AY30" t="s">
        <v>74</v>
      </c>
      <c r="AZ30" t="s">
        <v>74</v>
      </c>
      <c r="BA30" t="s">
        <v>74</v>
      </c>
      <c r="BB30">
        <v>419</v>
      </c>
      <c r="BC30">
        <v>439</v>
      </c>
      <c r="BD30" t="s">
        <v>74</v>
      </c>
      <c r="BE30" t="s">
        <v>74</v>
      </c>
      <c r="BF30" t="s">
        <v>74</v>
      </c>
      <c r="BG30" t="s">
        <v>74</v>
      </c>
      <c r="BH30" t="s">
        <v>74</v>
      </c>
      <c r="BI30">
        <v>21</v>
      </c>
      <c r="BJ30" t="s">
        <v>736</v>
      </c>
      <c r="BK30" t="s">
        <v>179</v>
      </c>
      <c r="BL30" t="s">
        <v>737</v>
      </c>
      <c r="BM30" t="s">
        <v>738</v>
      </c>
      <c r="BN30" t="s">
        <v>74</v>
      </c>
      <c r="BO30" t="s">
        <v>74</v>
      </c>
      <c r="BP30" t="s">
        <v>74</v>
      </c>
      <c r="BQ30" t="s">
        <v>74</v>
      </c>
      <c r="BR30" t="s">
        <v>100</v>
      </c>
      <c r="BS30" t="s">
        <v>739</v>
      </c>
      <c r="BT30" t="str">
        <f>HYPERLINK("https%3A%2F%2Fwww.webofscience.com%2Fwos%2Fwoscc%2Ffull-record%2FWOS:000418017000004","View Full Record in Web of Science")</f>
        <v>View Full Record in Web of Science</v>
      </c>
    </row>
    <row r="31" spans="1:72" x14ac:dyDescent="0.25">
      <c r="A31" t="s">
        <v>72</v>
      </c>
      <c r="B31" t="s">
        <v>740</v>
      </c>
      <c r="C31" t="s">
        <v>74</v>
      </c>
      <c r="D31" t="s">
        <v>74</v>
      </c>
      <c r="E31" t="s">
        <v>74</v>
      </c>
      <c r="F31" t="s">
        <v>741</v>
      </c>
      <c r="G31" t="s">
        <v>74</v>
      </c>
      <c r="H31" t="s">
        <v>74</v>
      </c>
      <c r="I31" t="s">
        <v>742</v>
      </c>
      <c r="J31" t="s">
        <v>743</v>
      </c>
      <c r="K31" t="s">
        <v>74</v>
      </c>
      <c r="L31" t="s">
        <v>74</v>
      </c>
      <c r="M31" t="s">
        <v>744</v>
      </c>
      <c r="N31" t="s">
        <v>79</v>
      </c>
      <c r="O31" t="s">
        <v>74</v>
      </c>
      <c r="P31" t="s">
        <v>74</v>
      </c>
      <c r="Q31" t="s">
        <v>74</v>
      </c>
      <c r="R31" t="s">
        <v>74</v>
      </c>
      <c r="S31" t="s">
        <v>74</v>
      </c>
      <c r="T31" t="s">
        <v>745</v>
      </c>
      <c r="U31" t="s">
        <v>746</v>
      </c>
      <c r="V31" t="s">
        <v>747</v>
      </c>
      <c r="W31" t="s">
        <v>748</v>
      </c>
      <c r="X31" t="s">
        <v>74</v>
      </c>
      <c r="Y31" t="s">
        <v>749</v>
      </c>
      <c r="Z31" t="s">
        <v>750</v>
      </c>
      <c r="AA31" t="s">
        <v>74</v>
      </c>
      <c r="AB31" t="s">
        <v>74</v>
      </c>
      <c r="AC31" t="s">
        <v>74</v>
      </c>
      <c r="AD31" t="s">
        <v>74</v>
      </c>
      <c r="AE31" t="s">
        <v>74</v>
      </c>
      <c r="AF31" t="s">
        <v>74</v>
      </c>
      <c r="AG31">
        <v>48</v>
      </c>
      <c r="AH31">
        <v>1</v>
      </c>
      <c r="AI31">
        <v>1</v>
      </c>
      <c r="AJ31">
        <v>2</v>
      </c>
      <c r="AK31">
        <v>21</v>
      </c>
      <c r="AL31" t="s">
        <v>751</v>
      </c>
      <c r="AM31" t="s">
        <v>752</v>
      </c>
      <c r="AN31" t="s">
        <v>753</v>
      </c>
      <c r="AO31" t="s">
        <v>754</v>
      </c>
      <c r="AP31" t="s">
        <v>755</v>
      </c>
      <c r="AQ31" t="s">
        <v>74</v>
      </c>
      <c r="AR31" t="s">
        <v>756</v>
      </c>
      <c r="AS31" t="s">
        <v>757</v>
      </c>
      <c r="AT31" t="s">
        <v>74</v>
      </c>
      <c r="AU31">
        <v>2013</v>
      </c>
      <c r="AV31">
        <v>45</v>
      </c>
      <c r="AW31">
        <v>2</v>
      </c>
      <c r="AX31" t="s">
        <v>74</v>
      </c>
      <c r="AY31" t="s">
        <v>74</v>
      </c>
      <c r="AZ31" t="s">
        <v>74</v>
      </c>
      <c r="BA31" t="s">
        <v>74</v>
      </c>
      <c r="BB31">
        <v>107</v>
      </c>
      <c r="BC31">
        <v>127</v>
      </c>
      <c r="BD31" t="s">
        <v>74</v>
      </c>
      <c r="BE31" t="s">
        <v>74</v>
      </c>
      <c r="BF31" t="s">
        <v>74</v>
      </c>
      <c r="BG31" t="s">
        <v>74</v>
      </c>
      <c r="BH31" t="s">
        <v>74</v>
      </c>
      <c r="BI31">
        <v>21</v>
      </c>
      <c r="BJ31" t="s">
        <v>227</v>
      </c>
      <c r="BK31" t="s">
        <v>179</v>
      </c>
      <c r="BL31" t="s">
        <v>227</v>
      </c>
      <c r="BM31" t="s">
        <v>758</v>
      </c>
      <c r="BN31" t="s">
        <v>74</v>
      </c>
      <c r="BO31" t="s">
        <v>74</v>
      </c>
      <c r="BP31" t="s">
        <v>74</v>
      </c>
      <c r="BQ31" t="s">
        <v>74</v>
      </c>
      <c r="BR31" t="s">
        <v>100</v>
      </c>
      <c r="BS31" t="s">
        <v>759</v>
      </c>
      <c r="BT31" t="str">
        <f>HYPERLINK("https%3A%2F%2Fwww.webofscience.com%2Fwos%2Fwoscc%2Ffull-record%2FWOS:000318195800001","View Full Record in Web of Science")</f>
        <v>View Full Record in Web of Science</v>
      </c>
    </row>
    <row r="32" spans="1:72" x14ac:dyDescent="0.25">
      <c r="A32" t="s">
        <v>72</v>
      </c>
      <c r="B32" t="s">
        <v>760</v>
      </c>
      <c r="C32" t="s">
        <v>74</v>
      </c>
      <c r="D32" t="s">
        <v>74</v>
      </c>
      <c r="E32" t="s">
        <v>74</v>
      </c>
      <c r="F32" t="s">
        <v>761</v>
      </c>
      <c r="G32" t="s">
        <v>74</v>
      </c>
      <c r="H32" t="s">
        <v>74</v>
      </c>
      <c r="I32" t="s">
        <v>762</v>
      </c>
      <c r="J32" t="s">
        <v>763</v>
      </c>
      <c r="K32" t="s">
        <v>74</v>
      </c>
      <c r="L32" t="s">
        <v>74</v>
      </c>
      <c r="M32" t="s">
        <v>78</v>
      </c>
      <c r="N32" t="s">
        <v>79</v>
      </c>
      <c r="O32" t="s">
        <v>74</v>
      </c>
      <c r="P32" t="s">
        <v>74</v>
      </c>
      <c r="Q32" t="s">
        <v>74</v>
      </c>
      <c r="R32" t="s">
        <v>74</v>
      </c>
      <c r="S32" t="s">
        <v>74</v>
      </c>
      <c r="T32" t="s">
        <v>764</v>
      </c>
      <c r="U32" t="s">
        <v>765</v>
      </c>
      <c r="V32" t="s">
        <v>766</v>
      </c>
      <c r="W32" t="s">
        <v>767</v>
      </c>
      <c r="X32" t="s">
        <v>768</v>
      </c>
      <c r="Y32" t="s">
        <v>769</v>
      </c>
      <c r="Z32" t="s">
        <v>770</v>
      </c>
      <c r="AA32" t="s">
        <v>771</v>
      </c>
      <c r="AB32" t="s">
        <v>772</v>
      </c>
      <c r="AC32" t="s">
        <v>773</v>
      </c>
      <c r="AD32" t="s">
        <v>774</v>
      </c>
      <c r="AE32" t="s">
        <v>775</v>
      </c>
      <c r="AF32" t="s">
        <v>74</v>
      </c>
      <c r="AG32">
        <v>53</v>
      </c>
      <c r="AH32">
        <v>2</v>
      </c>
      <c r="AI32">
        <v>2</v>
      </c>
      <c r="AJ32">
        <v>1</v>
      </c>
      <c r="AK32">
        <v>7</v>
      </c>
      <c r="AL32" t="s">
        <v>776</v>
      </c>
      <c r="AM32" t="s">
        <v>777</v>
      </c>
      <c r="AN32" t="s">
        <v>778</v>
      </c>
      <c r="AO32" t="s">
        <v>779</v>
      </c>
      <c r="AP32" t="s">
        <v>780</v>
      </c>
      <c r="AQ32" t="s">
        <v>74</v>
      </c>
      <c r="AR32" t="s">
        <v>781</v>
      </c>
      <c r="AS32" t="s">
        <v>782</v>
      </c>
      <c r="AT32" t="s">
        <v>332</v>
      </c>
      <c r="AU32">
        <v>2017</v>
      </c>
      <c r="AV32">
        <v>33</v>
      </c>
      <c r="AW32">
        <v>1</v>
      </c>
      <c r="AX32" t="s">
        <v>74</v>
      </c>
      <c r="AY32" t="s">
        <v>74</v>
      </c>
      <c r="AZ32" t="s">
        <v>74</v>
      </c>
      <c r="BA32" t="s">
        <v>74</v>
      </c>
      <c r="BB32">
        <v>55</v>
      </c>
      <c r="BC32">
        <v>85</v>
      </c>
      <c r="BD32" t="s">
        <v>74</v>
      </c>
      <c r="BE32" t="s">
        <v>783</v>
      </c>
      <c r="BF32" t="str">
        <f>HYPERLINK("http://dx.doi.org/10.1007/s10680-016-9394-0","http://dx.doi.org/10.1007/s10680-016-9394-0")</f>
        <v>http://dx.doi.org/10.1007/s10680-016-9394-0</v>
      </c>
      <c r="BG32" t="s">
        <v>74</v>
      </c>
      <c r="BH32" t="s">
        <v>74</v>
      </c>
      <c r="BI32">
        <v>31</v>
      </c>
      <c r="BJ32" t="s">
        <v>784</v>
      </c>
      <c r="BK32" t="s">
        <v>179</v>
      </c>
      <c r="BL32" t="s">
        <v>784</v>
      </c>
      <c r="BM32" t="s">
        <v>785</v>
      </c>
      <c r="BN32">
        <v>30976227</v>
      </c>
      <c r="BO32" t="s">
        <v>714</v>
      </c>
      <c r="BP32" t="s">
        <v>74</v>
      </c>
      <c r="BQ32" t="s">
        <v>74</v>
      </c>
      <c r="BR32" t="s">
        <v>100</v>
      </c>
      <c r="BS32" t="s">
        <v>786</v>
      </c>
      <c r="BT32" t="str">
        <f>HYPERLINK("https%3A%2F%2Fwww.webofscience.com%2Fwos%2Fwoscc%2Ffull-record%2FWOS:000395002100003","View Full Record in Web of Science")</f>
        <v>View Full Record in Web of Science</v>
      </c>
    </row>
    <row r="33" spans="1:72" x14ac:dyDescent="0.25">
      <c r="A33" t="s">
        <v>72</v>
      </c>
      <c r="B33" t="s">
        <v>787</v>
      </c>
      <c r="C33" t="s">
        <v>74</v>
      </c>
      <c r="D33" t="s">
        <v>74</v>
      </c>
      <c r="E33" t="s">
        <v>74</v>
      </c>
      <c r="F33" t="s">
        <v>788</v>
      </c>
      <c r="G33" t="s">
        <v>74</v>
      </c>
      <c r="H33" t="s">
        <v>74</v>
      </c>
      <c r="I33" t="s">
        <v>789</v>
      </c>
      <c r="J33" t="s">
        <v>790</v>
      </c>
      <c r="K33" t="s">
        <v>74</v>
      </c>
      <c r="L33" t="s">
        <v>74</v>
      </c>
      <c r="M33" t="s">
        <v>78</v>
      </c>
      <c r="N33" t="s">
        <v>79</v>
      </c>
      <c r="O33" t="s">
        <v>74</v>
      </c>
      <c r="P33" t="s">
        <v>74</v>
      </c>
      <c r="Q33" t="s">
        <v>74</v>
      </c>
      <c r="R33" t="s">
        <v>74</v>
      </c>
      <c r="S33" t="s">
        <v>74</v>
      </c>
      <c r="T33" t="s">
        <v>791</v>
      </c>
      <c r="U33" t="s">
        <v>74</v>
      </c>
      <c r="V33" t="s">
        <v>792</v>
      </c>
      <c r="W33" t="s">
        <v>793</v>
      </c>
      <c r="X33" t="s">
        <v>794</v>
      </c>
      <c r="Y33" t="s">
        <v>795</v>
      </c>
      <c r="Z33" t="s">
        <v>796</v>
      </c>
      <c r="AA33" t="s">
        <v>74</v>
      </c>
      <c r="AB33" t="s">
        <v>797</v>
      </c>
      <c r="AC33" t="s">
        <v>798</v>
      </c>
      <c r="AD33" t="s">
        <v>798</v>
      </c>
      <c r="AE33" t="s">
        <v>799</v>
      </c>
      <c r="AF33" t="s">
        <v>74</v>
      </c>
      <c r="AG33">
        <v>60</v>
      </c>
      <c r="AH33">
        <v>1</v>
      </c>
      <c r="AI33">
        <v>1</v>
      </c>
      <c r="AJ33">
        <v>0</v>
      </c>
      <c r="AK33">
        <v>4</v>
      </c>
      <c r="AL33" t="s">
        <v>199</v>
      </c>
      <c r="AM33" t="s">
        <v>200</v>
      </c>
      <c r="AN33" t="s">
        <v>201</v>
      </c>
      <c r="AO33" t="s">
        <v>800</v>
      </c>
      <c r="AP33" t="s">
        <v>801</v>
      </c>
      <c r="AQ33" t="s">
        <v>74</v>
      </c>
      <c r="AR33" t="s">
        <v>802</v>
      </c>
      <c r="AS33" t="s">
        <v>803</v>
      </c>
      <c r="AT33" t="s">
        <v>804</v>
      </c>
      <c r="AU33">
        <v>2016</v>
      </c>
      <c r="AV33">
        <v>50</v>
      </c>
      <c r="AW33" t="s">
        <v>805</v>
      </c>
      <c r="AX33" t="s">
        <v>74</v>
      </c>
      <c r="AY33" t="s">
        <v>74</v>
      </c>
      <c r="AZ33" t="s">
        <v>312</v>
      </c>
      <c r="BA33" t="s">
        <v>74</v>
      </c>
      <c r="BB33">
        <v>420</v>
      </c>
      <c r="BC33">
        <v>444</v>
      </c>
      <c r="BD33" t="s">
        <v>74</v>
      </c>
      <c r="BE33" t="s">
        <v>806</v>
      </c>
      <c r="BF33" t="str">
        <f>HYPERLINK("http://dx.doi.org/10.1080/0031322X.2016.1243346","http://dx.doi.org/10.1080/0031322X.2016.1243346")</f>
        <v>http://dx.doi.org/10.1080/0031322X.2016.1243346</v>
      </c>
      <c r="BG33" t="s">
        <v>74</v>
      </c>
      <c r="BH33" t="s">
        <v>74</v>
      </c>
      <c r="BI33">
        <v>25</v>
      </c>
      <c r="BJ33" t="s">
        <v>807</v>
      </c>
      <c r="BK33" t="s">
        <v>228</v>
      </c>
      <c r="BL33" t="s">
        <v>808</v>
      </c>
      <c r="BM33" t="s">
        <v>809</v>
      </c>
      <c r="BN33" t="s">
        <v>74</v>
      </c>
      <c r="BO33" t="s">
        <v>74</v>
      </c>
      <c r="BP33" t="s">
        <v>74</v>
      </c>
      <c r="BQ33" t="s">
        <v>74</v>
      </c>
      <c r="BR33" t="s">
        <v>100</v>
      </c>
      <c r="BS33" t="s">
        <v>810</v>
      </c>
      <c r="BT33" t="str">
        <f>HYPERLINK("https%3A%2F%2Fwww.webofscience.com%2Fwos%2Fwoscc%2Ffull-record%2FWOS:000387783600006","View Full Record in Web of Science")</f>
        <v>View Full Record in Web of Science</v>
      </c>
    </row>
    <row r="34" spans="1:72" x14ac:dyDescent="0.25">
      <c r="A34" t="s">
        <v>72</v>
      </c>
      <c r="B34" t="s">
        <v>811</v>
      </c>
      <c r="C34" t="s">
        <v>74</v>
      </c>
      <c r="D34" t="s">
        <v>74</v>
      </c>
      <c r="E34" t="s">
        <v>74</v>
      </c>
      <c r="F34" t="s">
        <v>811</v>
      </c>
      <c r="G34" t="s">
        <v>74</v>
      </c>
      <c r="H34" t="s">
        <v>74</v>
      </c>
      <c r="I34" t="s">
        <v>812</v>
      </c>
      <c r="J34" t="s">
        <v>813</v>
      </c>
      <c r="K34" t="s">
        <v>74</v>
      </c>
      <c r="L34" t="s">
        <v>74</v>
      </c>
      <c r="M34" t="s">
        <v>78</v>
      </c>
      <c r="N34" t="s">
        <v>79</v>
      </c>
      <c r="O34" t="s">
        <v>74</v>
      </c>
      <c r="P34" t="s">
        <v>74</v>
      </c>
      <c r="Q34" t="s">
        <v>74</v>
      </c>
      <c r="R34" t="s">
        <v>74</v>
      </c>
      <c r="S34" t="s">
        <v>74</v>
      </c>
      <c r="T34" t="s">
        <v>74</v>
      </c>
      <c r="U34" t="s">
        <v>74</v>
      </c>
      <c r="V34" t="s">
        <v>814</v>
      </c>
      <c r="W34" t="s">
        <v>815</v>
      </c>
      <c r="X34" t="s">
        <v>816</v>
      </c>
      <c r="Y34" t="s">
        <v>817</v>
      </c>
      <c r="Z34" t="s">
        <v>74</v>
      </c>
      <c r="AA34" t="s">
        <v>74</v>
      </c>
      <c r="AB34" t="s">
        <v>74</v>
      </c>
      <c r="AC34" t="s">
        <v>74</v>
      </c>
      <c r="AD34" t="s">
        <v>74</v>
      </c>
      <c r="AE34" t="s">
        <v>74</v>
      </c>
      <c r="AF34" t="s">
        <v>74</v>
      </c>
      <c r="AG34">
        <v>62</v>
      </c>
      <c r="AH34">
        <v>47</v>
      </c>
      <c r="AI34">
        <v>47</v>
      </c>
      <c r="AJ34">
        <v>0</v>
      </c>
      <c r="AK34">
        <v>12</v>
      </c>
      <c r="AL34" t="s">
        <v>818</v>
      </c>
      <c r="AM34" t="s">
        <v>819</v>
      </c>
      <c r="AN34" t="s">
        <v>820</v>
      </c>
      <c r="AO34" t="s">
        <v>821</v>
      </c>
      <c r="AP34" t="s">
        <v>822</v>
      </c>
      <c r="AQ34" t="s">
        <v>74</v>
      </c>
      <c r="AR34" t="s">
        <v>823</v>
      </c>
      <c r="AS34" t="s">
        <v>824</v>
      </c>
      <c r="AT34" t="s">
        <v>518</v>
      </c>
      <c r="AU34">
        <v>2003</v>
      </c>
      <c r="AV34">
        <v>51</v>
      </c>
      <c r="AW34">
        <v>4</v>
      </c>
      <c r="AX34" t="s">
        <v>74</v>
      </c>
      <c r="AY34" t="s">
        <v>74</v>
      </c>
      <c r="AZ34" t="s">
        <v>74</v>
      </c>
      <c r="BA34" t="s">
        <v>74</v>
      </c>
      <c r="BB34">
        <v>484</v>
      </c>
      <c r="BC34">
        <v>505</v>
      </c>
      <c r="BD34" t="s">
        <v>74</v>
      </c>
      <c r="BE34" t="s">
        <v>825</v>
      </c>
      <c r="BF34" t="str">
        <f>HYPERLINK("http://dx.doi.org/10.1111/j.1467-954X.2003.00432.x","http://dx.doi.org/10.1111/j.1467-954X.2003.00432.x")</f>
        <v>http://dx.doi.org/10.1111/j.1467-954X.2003.00432.x</v>
      </c>
      <c r="BG34" t="s">
        <v>74</v>
      </c>
      <c r="BH34" t="s">
        <v>74</v>
      </c>
      <c r="BI34">
        <v>22</v>
      </c>
      <c r="BJ34" t="s">
        <v>227</v>
      </c>
      <c r="BK34" t="s">
        <v>179</v>
      </c>
      <c r="BL34" t="s">
        <v>227</v>
      </c>
      <c r="BM34" t="s">
        <v>826</v>
      </c>
      <c r="BN34" t="s">
        <v>74</v>
      </c>
      <c r="BO34" t="s">
        <v>74</v>
      </c>
      <c r="BP34" t="s">
        <v>74</v>
      </c>
      <c r="BQ34" t="s">
        <v>74</v>
      </c>
      <c r="BR34" t="s">
        <v>100</v>
      </c>
      <c r="BS34" t="s">
        <v>827</v>
      </c>
      <c r="BT34" t="str">
        <f>HYPERLINK("https%3A%2F%2Fwww.webofscience.com%2Fwos%2Fwoscc%2Ffull-record%2FWOS:000187416700003","View Full Record in Web of Science")</f>
        <v>View Full Record in Web of Science</v>
      </c>
    </row>
    <row r="35" spans="1:72" x14ac:dyDescent="0.25">
      <c r="A35" t="s">
        <v>72</v>
      </c>
      <c r="B35" t="s">
        <v>828</v>
      </c>
      <c r="C35" t="s">
        <v>74</v>
      </c>
      <c r="D35" t="s">
        <v>74</v>
      </c>
      <c r="E35" t="s">
        <v>74</v>
      </c>
      <c r="F35" t="s">
        <v>829</v>
      </c>
      <c r="G35" t="s">
        <v>74</v>
      </c>
      <c r="H35" t="s">
        <v>74</v>
      </c>
      <c r="I35" t="s">
        <v>830</v>
      </c>
      <c r="J35" t="s">
        <v>831</v>
      </c>
      <c r="K35" t="s">
        <v>74</v>
      </c>
      <c r="L35" t="s">
        <v>74</v>
      </c>
      <c r="M35" t="s">
        <v>78</v>
      </c>
      <c r="N35" t="s">
        <v>79</v>
      </c>
      <c r="O35" t="s">
        <v>74</v>
      </c>
      <c r="P35" t="s">
        <v>74</v>
      </c>
      <c r="Q35" t="s">
        <v>74</v>
      </c>
      <c r="R35" t="s">
        <v>74</v>
      </c>
      <c r="S35" t="s">
        <v>74</v>
      </c>
      <c r="T35" t="s">
        <v>832</v>
      </c>
      <c r="U35" t="s">
        <v>833</v>
      </c>
      <c r="V35" t="s">
        <v>834</v>
      </c>
      <c r="W35" t="s">
        <v>835</v>
      </c>
      <c r="X35" t="s">
        <v>836</v>
      </c>
      <c r="Y35" t="s">
        <v>837</v>
      </c>
      <c r="Z35" t="s">
        <v>838</v>
      </c>
      <c r="AA35" t="s">
        <v>839</v>
      </c>
      <c r="AB35" t="s">
        <v>840</v>
      </c>
      <c r="AC35" t="s">
        <v>74</v>
      </c>
      <c r="AD35" t="s">
        <v>74</v>
      </c>
      <c r="AE35" t="s">
        <v>74</v>
      </c>
      <c r="AF35" t="s">
        <v>74</v>
      </c>
      <c r="AG35">
        <v>54</v>
      </c>
      <c r="AH35">
        <v>6</v>
      </c>
      <c r="AI35">
        <v>6</v>
      </c>
      <c r="AJ35">
        <v>2</v>
      </c>
      <c r="AK35">
        <v>28</v>
      </c>
      <c r="AL35" t="s">
        <v>841</v>
      </c>
      <c r="AM35" t="s">
        <v>842</v>
      </c>
      <c r="AN35" t="s">
        <v>843</v>
      </c>
      <c r="AO35" t="s">
        <v>844</v>
      </c>
      <c r="AP35" t="s">
        <v>74</v>
      </c>
      <c r="AQ35" t="s">
        <v>74</v>
      </c>
      <c r="AR35" t="s">
        <v>845</v>
      </c>
      <c r="AS35" t="s">
        <v>846</v>
      </c>
      <c r="AT35" t="s">
        <v>847</v>
      </c>
      <c r="AU35">
        <v>2019</v>
      </c>
      <c r="AV35">
        <v>15</v>
      </c>
      <c r="AW35">
        <v>3</v>
      </c>
      <c r="AX35" t="s">
        <v>74</v>
      </c>
      <c r="AY35" t="s">
        <v>74</v>
      </c>
      <c r="AZ35" t="s">
        <v>74</v>
      </c>
      <c r="BA35" t="s">
        <v>74</v>
      </c>
      <c r="BB35">
        <v>509</v>
      </c>
      <c r="BC35">
        <v>530</v>
      </c>
      <c r="BD35" t="s">
        <v>74</v>
      </c>
      <c r="BE35" t="s">
        <v>848</v>
      </c>
      <c r="BF35" t="str">
        <f>HYPERLINK("http://dx.doi.org/10.5964/ejop.v15i3.1735","http://dx.doi.org/10.5964/ejop.v15i3.1735")</f>
        <v>http://dx.doi.org/10.5964/ejop.v15i3.1735</v>
      </c>
      <c r="BG35" t="s">
        <v>74</v>
      </c>
      <c r="BH35" t="s">
        <v>74</v>
      </c>
      <c r="BI35">
        <v>22</v>
      </c>
      <c r="BJ35" t="s">
        <v>548</v>
      </c>
      <c r="BK35" t="s">
        <v>98</v>
      </c>
      <c r="BL35" t="s">
        <v>358</v>
      </c>
      <c r="BM35" t="s">
        <v>849</v>
      </c>
      <c r="BN35">
        <v>33680144</v>
      </c>
      <c r="BO35" t="s">
        <v>850</v>
      </c>
      <c r="BP35" t="s">
        <v>74</v>
      </c>
      <c r="BQ35" t="s">
        <v>74</v>
      </c>
      <c r="BR35" t="s">
        <v>100</v>
      </c>
      <c r="BS35" t="s">
        <v>851</v>
      </c>
      <c r="BT35" t="str">
        <f>HYPERLINK("https%3A%2F%2Fwww.webofscience.com%2Fwos%2Fwoscc%2Ffull-record%2FWOS:000489232100007","View Full Record in Web of Science")</f>
        <v>View Full Record in Web of Science</v>
      </c>
    </row>
    <row r="36" spans="1:72" x14ac:dyDescent="0.25">
      <c r="A36" t="s">
        <v>72</v>
      </c>
      <c r="B36" t="s">
        <v>852</v>
      </c>
      <c r="C36" t="s">
        <v>74</v>
      </c>
      <c r="D36" t="s">
        <v>74</v>
      </c>
      <c r="E36" t="s">
        <v>74</v>
      </c>
      <c r="F36" t="s">
        <v>852</v>
      </c>
      <c r="G36" t="s">
        <v>74</v>
      </c>
      <c r="H36" t="s">
        <v>74</v>
      </c>
      <c r="I36" t="s">
        <v>853</v>
      </c>
      <c r="J36" t="s">
        <v>743</v>
      </c>
      <c r="K36" t="s">
        <v>74</v>
      </c>
      <c r="L36" t="s">
        <v>74</v>
      </c>
      <c r="M36" t="s">
        <v>744</v>
      </c>
      <c r="N36" t="s">
        <v>79</v>
      </c>
      <c r="O36" t="s">
        <v>74</v>
      </c>
      <c r="P36" t="s">
        <v>74</v>
      </c>
      <c r="Q36" t="s">
        <v>74</v>
      </c>
      <c r="R36" t="s">
        <v>74</v>
      </c>
      <c r="S36" t="s">
        <v>74</v>
      </c>
      <c r="T36" t="s">
        <v>854</v>
      </c>
      <c r="U36" t="s">
        <v>855</v>
      </c>
      <c r="V36" t="s">
        <v>856</v>
      </c>
      <c r="W36" t="s">
        <v>74</v>
      </c>
      <c r="X36" t="s">
        <v>74</v>
      </c>
      <c r="Y36" t="s">
        <v>857</v>
      </c>
      <c r="Z36" t="s">
        <v>74</v>
      </c>
      <c r="AA36" t="s">
        <v>74</v>
      </c>
      <c r="AB36" t="s">
        <v>74</v>
      </c>
      <c r="AC36" t="s">
        <v>74</v>
      </c>
      <c r="AD36" t="s">
        <v>74</v>
      </c>
      <c r="AE36" t="s">
        <v>74</v>
      </c>
      <c r="AF36" t="s">
        <v>74</v>
      </c>
      <c r="AG36">
        <v>15</v>
      </c>
      <c r="AH36">
        <v>7</v>
      </c>
      <c r="AI36">
        <v>7</v>
      </c>
      <c r="AJ36">
        <v>1</v>
      </c>
      <c r="AK36">
        <v>54</v>
      </c>
      <c r="AL36" t="s">
        <v>751</v>
      </c>
      <c r="AM36" t="s">
        <v>752</v>
      </c>
      <c r="AN36" t="s">
        <v>753</v>
      </c>
      <c r="AO36" t="s">
        <v>754</v>
      </c>
      <c r="AP36" t="s">
        <v>755</v>
      </c>
      <c r="AQ36" t="s">
        <v>74</v>
      </c>
      <c r="AR36" t="s">
        <v>756</v>
      </c>
      <c r="AS36" t="s">
        <v>757</v>
      </c>
      <c r="AT36" t="s">
        <v>74</v>
      </c>
      <c r="AU36">
        <v>1994</v>
      </c>
      <c r="AV36">
        <v>26</v>
      </c>
      <c r="AW36">
        <v>4</v>
      </c>
      <c r="AX36" t="s">
        <v>74</v>
      </c>
      <c r="AY36" t="s">
        <v>74</v>
      </c>
      <c r="AZ36" t="s">
        <v>74</v>
      </c>
      <c r="BA36" t="s">
        <v>74</v>
      </c>
      <c r="BB36">
        <v>333</v>
      </c>
      <c r="BC36" t="s">
        <v>858</v>
      </c>
      <c r="BD36" t="s">
        <v>74</v>
      </c>
      <c r="BE36" t="s">
        <v>74</v>
      </c>
      <c r="BF36" t="s">
        <v>74</v>
      </c>
      <c r="BG36" t="s">
        <v>74</v>
      </c>
      <c r="BH36" t="s">
        <v>74</v>
      </c>
      <c r="BI36">
        <v>0</v>
      </c>
      <c r="BJ36" t="s">
        <v>227</v>
      </c>
      <c r="BK36" t="s">
        <v>179</v>
      </c>
      <c r="BL36" t="s">
        <v>227</v>
      </c>
      <c r="BM36" t="s">
        <v>859</v>
      </c>
      <c r="BN36" t="s">
        <v>74</v>
      </c>
      <c r="BO36" t="s">
        <v>74</v>
      </c>
      <c r="BP36" t="s">
        <v>74</v>
      </c>
      <c r="BQ36" t="s">
        <v>74</v>
      </c>
      <c r="BR36" t="s">
        <v>100</v>
      </c>
      <c r="BS36" t="s">
        <v>860</v>
      </c>
      <c r="BT36"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2023-10-09T06:34:22Z</dcterms:created>
  <dcterms:modified xsi:type="dcterms:W3CDTF">2023-10-09T06:34:22Z</dcterms:modified>
</cp:coreProperties>
</file>